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7.xml" ContentType="application/vnd.openxmlformats-officedocument.drawingml.chart+xml"/>
  <Override PartName="/xl/drawings/drawing4.xml" ContentType="application/vnd.openxmlformats-officedocument.drawing+xml"/>
  <Override PartName="/xl/charts/chart18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9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2.xml" ContentType="application/vnd.openxmlformats-officedocument.drawingml.chart+xml"/>
  <Override PartName="/xl/drawings/drawing5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7.xml" ContentType="application/vnd.openxmlformats-officedocument.drawingml.chart+xml"/>
  <Override PartName="/xl/drawings/drawing6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32.xml" ContentType="application/vnd.openxmlformats-officedocument.drawingml.chart+xml"/>
  <Override PartName="/xl/drawings/drawing7.xml" ContentType="application/vnd.openxmlformats-officedocument.drawing+xml"/>
  <Override PartName="/xl/charts/chart33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4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7.xml" ContentType="application/vnd.openxmlformats-officedocument.drawingml.chart+xml"/>
  <Override PartName="/xl/drawings/drawing8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42.xml" ContentType="application/vnd.openxmlformats-officedocument.drawingml.chart+xml"/>
  <Override PartName="/xl/drawings/drawing9.xml" ContentType="application/vnd.openxmlformats-officedocument.drawing+xml"/>
  <Override PartName="/xl/charts/chart4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4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47.xml" ContentType="application/vnd.openxmlformats-officedocument.drawingml.chart+xml"/>
  <Override PartName="/xl/drawings/drawing10.xml" ContentType="application/vnd.openxmlformats-officedocument.drawing+xml"/>
  <Override PartName="/xl/charts/chart48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49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52.xml" ContentType="application/vnd.openxmlformats-officedocument.drawingml.chart+xml"/>
  <Override PartName="/xl/drawings/drawing11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57.xml" ContentType="application/vnd.openxmlformats-officedocument.drawingml.chart+xml"/>
  <Override PartName="/xl/drawings/drawing12.xml" ContentType="application/vnd.openxmlformats-officedocument.drawing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62.xml" ContentType="application/vnd.openxmlformats-officedocument.drawingml.chart+xml"/>
  <Override PartName="/xl/drawings/drawing13.xml" ContentType="application/vnd.openxmlformats-officedocument.drawing+xml"/>
  <Override PartName="/xl/charts/chart63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64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67.xml" ContentType="application/vnd.openxmlformats-officedocument.drawingml.chart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72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16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75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17.xml" ContentType="application/vnd.openxmlformats-officedocument.drawing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8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8.xml" ContentType="application/vnd.openxmlformats-officedocument.drawing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19.xml" ContentType="application/vnd.openxmlformats-officedocument.drawing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90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20.xml" ContentType="application/vnd.openxmlformats-officedocument.drawing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21.xml" ContentType="application/vnd.openxmlformats-officedocument.drawing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100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22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23.xml" ContentType="application/vnd.openxmlformats-officedocument.drawing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110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4.xml" ContentType="application/vnd.openxmlformats-officedocument.drawing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11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25.xml" ContentType="application/vnd.openxmlformats-officedocument.drawing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120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26.xml" ContentType="application/vnd.openxmlformats-officedocument.drawing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125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28.xml" ContentType="application/vnd.openxmlformats-officedocument.drawing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135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29.xml" ContentType="application/vnd.openxmlformats-officedocument.drawing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drawings/drawing30.xml" ContentType="application/vnd.openxmlformats-officedocument.drawing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31.xml" ContentType="application/vnd.openxmlformats-officedocument.drawing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drawings/drawing32.xml" ContentType="application/vnd.openxmlformats-officedocument.drawing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155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33.xml" ContentType="application/vnd.openxmlformats-officedocument.drawing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160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34.xml" ContentType="application/vnd.openxmlformats-officedocument.drawing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drawings/drawing35.xml" ContentType="application/vnd.openxmlformats-officedocument.drawing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36.xml" ContentType="application/vnd.openxmlformats-officedocument.drawing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37.xml" ContentType="application/vnd.openxmlformats-officedocument.drawing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38.xml" ContentType="application/vnd.openxmlformats-officedocument.drawing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drawings/drawing39.xml" ContentType="application/vnd.openxmlformats-officedocument.drawing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drawings/drawing40.xml" ContentType="application/vnd.openxmlformats-officedocument.drawing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drawings/drawing42.xml" ContentType="application/vnd.openxmlformats-officedocument.drawing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205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43.xml" ContentType="application/vnd.openxmlformats-officedocument.drawing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drawings/drawing44.xml" ContentType="application/vnd.openxmlformats-officedocument.drawing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drawings/drawing46.xml" ContentType="application/vnd.openxmlformats-officedocument.drawing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47.xml" ContentType="application/vnd.openxmlformats-officedocument.drawing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drawings/drawing48.xml" ContentType="application/vnd.openxmlformats-officedocument.drawing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49.xml" ContentType="application/vnd.openxmlformats-officedocument.drawing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50.xml" ContentType="application/vnd.openxmlformats-officedocument.drawing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-yuuyama\Downloads\"/>
    </mc:Choice>
  </mc:AlternateContent>
  <xr:revisionPtr revIDLastSave="0" documentId="13_ncr:1_{C354CF19-6EE1-4478-86A6-47DD35FAAD1D}" xr6:coauthVersionLast="47" xr6:coauthVersionMax="47" xr10:uidLastSave="{00000000-0000-0000-0000-000000000000}"/>
  <bookViews>
    <workbookView xWindow="-120" yWindow="-120" windowWidth="29040" windowHeight="15840" tabRatio="895" xr2:uid="{80566AD1-1C41-49C9-8AE5-C7BE0AF862D6}"/>
  </bookViews>
  <sheets>
    <sheet name="■目次" sheetId="36" r:id="rId1"/>
    <sheet name="【全体】" sheetId="26" r:id="rId2"/>
    <sheet name="【職種】フード飲食" sheetId="15" r:id="rId3"/>
    <sheet name="【職種】販売" sheetId="75" r:id="rId4"/>
    <sheet name="【職種】イベント・アミューズメント" sheetId="74" r:id="rId5"/>
    <sheet name="【職種】サービス" sheetId="76" r:id="rId6"/>
    <sheet name="【職種】営業" sheetId="77" r:id="rId7"/>
    <sheet name="【職種】事務・デスクワーク" sheetId="78" r:id="rId8"/>
    <sheet name="【職種】製造" sheetId="80" r:id="rId9"/>
    <sheet name="【職種】警備・清掃など" sheetId="79" r:id="rId10"/>
    <sheet name="【職種】ドラ物流" sheetId="81" r:id="rId11"/>
    <sheet name="【職種】医療・介護・福祉" sheetId="82" r:id="rId12"/>
    <sheet name="【職種】教育" sheetId="84" r:id="rId13"/>
    <sheet name="【職種】ナイトワーキング" sheetId="85" r:id="rId14"/>
    <sheet name="【エリア別】年齢（全体）" sheetId="27" r:id="rId15"/>
    <sheet name="【エリア別】属性（全体）" sheetId="30" r:id="rId16"/>
    <sheet name="【エリア別】応募月（全体）" sheetId="31" r:id="rId17"/>
    <sheet name="【エリア別】応募時間（全体）" sheetId="32" r:id="rId18"/>
    <sheet name="【エリア別】中区" sheetId="39" r:id="rId19"/>
    <sheet name="【エリア別】中村区" sheetId="86" r:id="rId20"/>
    <sheet name="【エリア別】中川区" sheetId="87" r:id="rId21"/>
    <sheet name="【エリア別】熱田区" sheetId="88" r:id="rId22"/>
    <sheet name="【エリア別】西区" sheetId="90" r:id="rId23"/>
    <sheet name="【エリア別】港区" sheetId="89" r:id="rId24"/>
    <sheet name="【エリア別】北区" sheetId="91" r:id="rId25"/>
    <sheet name="【エリア別】東区" sheetId="92" r:id="rId26"/>
    <sheet name="【エリア別】千種区" sheetId="93" r:id="rId27"/>
    <sheet name="【エリア別】昭和区" sheetId="94" r:id="rId28"/>
    <sheet name="【エリア別】瑞穂区" sheetId="95" r:id="rId29"/>
    <sheet name="【エリア別】南区" sheetId="96" r:id="rId30"/>
    <sheet name="【エリア別】守山区" sheetId="97" r:id="rId31"/>
    <sheet name="【エリア別】名東区" sheetId="98" r:id="rId32"/>
    <sheet name="【エリア別】天白区" sheetId="99" r:id="rId33"/>
    <sheet name="【エリア別】緑区" sheetId="100" r:id="rId34"/>
    <sheet name="【エリア別】尾張地区" sheetId="112" r:id="rId35"/>
    <sheet name="【エリア別】一宮市" sheetId="101" r:id="rId36"/>
    <sheet name="【エリア別】春日井市" sheetId="104" r:id="rId37"/>
    <sheet name="【エリア別】小牧市" sheetId="105" r:id="rId38"/>
    <sheet name="【エリア別】稲沢市" sheetId="106" r:id="rId39"/>
    <sheet name="【エリア別】長久手市" sheetId="107" r:id="rId40"/>
    <sheet name="【エリア別】三河地区" sheetId="113" r:id="rId41"/>
    <sheet name="【エリア別】岡崎市" sheetId="108" r:id="rId42"/>
    <sheet name="【エリア別】刈谷市" sheetId="110" r:id="rId43"/>
    <sheet name="【エリア別】豊田市" sheetId="111" r:id="rId44"/>
    <sheet name="【エリア別】安城市" sheetId="114" r:id="rId45"/>
    <sheet name="【エリア別】西尾市" sheetId="115" r:id="rId46"/>
    <sheet name="【エリア別】豊橋市" sheetId="116" r:id="rId47"/>
    <sheet name="【エリア別】豊川市" sheetId="117" r:id="rId48"/>
    <sheet name="【エリア別】知多地区" sheetId="118" r:id="rId49"/>
    <sheet name="【エリア別】岐阜地区" sheetId="119" r:id="rId50"/>
    <sheet name="【エリア別】西濃地区" sheetId="120" r:id="rId51"/>
    <sheet name="【エリア別】中濃地区" sheetId="121" r:id="rId52"/>
    <sheet name="【エリア別】東濃地区" sheetId="122" r:id="rId53"/>
    <sheet name="【エリア別】飛騨地区" sheetId="123" r:id="rId54"/>
    <sheet name="__DATA_JOB" sheetId="13" r:id="rId55"/>
    <sheet name="__DATA_AREA" sheetId="29" r:id="rId56"/>
    <sheet name="__DATA_sheet" sheetId="83" r:id="rId57"/>
  </sheets>
  <definedNames>
    <definedName name="_xlnm.Print_Area" localSheetId="44">【エリア別】安城市!$A$1:$N$40</definedName>
    <definedName name="_xlnm.Print_Area" localSheetId="35">【エリア別】一宮市!$A$1:$N$40</definedName>
    <definedName name="_xlnm.Print_Area" localSheetId="38">【エリア別】稲沢市!$A$1:$N$40</definedName>
    <definedName name="_xlnm.Print_Area" localSheetId="41">【エリア別】岡崎市!$A$1:$N$40</definedName>
    <definedName name="_xlnm.Print_Area" localSheetId="42">【エリア別】刈谷市!$A$1:$N$40</definedName>
    <definedName name="_xlnm.Print_Area" localSheetId="49">【エリア別】岐阜地区!$A$1:$N$40</definedName>
    <definedName name="_xlnm.Print_Area" localSheetId="23">【エリア別】港区!$A$1:$N$40</definedName>
    <definedName name="_xlnm.Print_Area" localSheetId="40">【エリア別】三河地区!$A$1:$N$40</definedName>
    <definedName name="_xlnm.Print_Area" localSheetId="30">【エリア別】守山区!$A$1:$N$40</definedName>
    <definedName name="_xlnm.Print_Area" localSheetId="36">【エリア別】春日井市!$A$1:$N$40</definedName>
    <definedName name="_xlnm.Print_Area" localSheetId="37">【エリア別】小牧市!$A$1:$N$40</definedName>
    <definedName name="_xlnm.Print_Area" localSheetId="27">【エリア別】昭和区!$A$1:$N$40</definedName>
    <definedName name="_xlnm.Print_Area" localSheetId="28">【エリア別】瑞穂区!$A$1:$N$40</definedName>
    <definedName name="_xlnm.Print_Area" localSheetId="22">【エリア別】西区!$A$1:$N$40</definedName>
    <definedName name="_xlnm.Print_Area" localSheetId="50">【エリア別】西濃地区!$A$1:$N$40</definedName>
    <definedName name="_xlnm.Print_Area" localSheetId="45">【エリア別】西尾市!$A$1:$N$40</definedName>
    <definedName name="_xlnm.Print_Area" localSheetId="26">【エリア別】千種区!$A$1:$N$40</definedName>
    <definedName name="_xlnm.Print_Area" localSheetId="15">'【エリア別】属性（全体）'!$A$1:$Y$47</definedName>
    <definedName name="_xlnm.Print_Area" localSheetId="48">【エリア別】知多地区!$A$1:$N$40</definedName>
    <definedName name="_xlnm.Print_Area" localSheetId="18">【エリア別】中区!$A$1:$N$40</definedName>
    <definedName name="_xlnm.Print_Area" localSheetId="20">【エリア別】中川区!$A$1:$N$40</definedName>
    <definedName name="_xlnm.Print_Area" localSheetId="19">【エリア別】中村区!$A$1:$N$40</definedName>
    <definedName name="_xlnm.Print_Area" localSheetId="51">【エリア別】中濃地区!$A$1:$N$40</definedName>
    <definedName name="_xlnm.Print_Area" localSheetId="39">【エリア別】長久手市!$A$1:$N$40</definedName>
    <definedName name="_xlnm.Print_Area" localSheetId="32">【エリア別】天白区!$A$1:$N$40</definedName>
    <definedName name="_xlnm.Print_Area" localSheetId="25">【エリア別】東区!$A$1:$N$40</definedName>
    <definedName name="_xlnm.Print_Area" localSheetId="52">【エリア別】東濃地区!$A$1:$N$40</definedName>
    <definedName name="_xlnm.Print_Area" localSheetId="29">【エリア別】南区!$A$1:$N$40</definedName>
    <definedName name="_xlnm.Print_Area" localSheetId="21">【エリア別】熱田区!$A$1:$N$40</definedName>
    <definedName name="_xlnm.Print_Area" localSheetId="53">【エリア別】飛騨地区!$A$1:$N$40</definedName>
    <definedName name="_xlnm.Print_Area" localSheetId="34">【エリア別】尾張地区!$A$1:$N$40</definedName>
    <definedName name="_xlnm.Print_Area" localSheetId="46">【エリア別】豊橋市!$A$1:$N$40</definedName>
    <definedName name="_xlnm.Print_Area" localSheetId="47">【エリア別】豊川市!$A$1:$N$40</definedName>
    <definedName name="_xlnm.Print_Area" localSheetId="43">【エリア別】豊田市!$A$1:$N$40</definedName>
    <definedName name="_xlnm.Print_Area" localSheetId="24">【エリア別】北区!$A$1:$N$40</definedName>
    <definedName name="_xlnm.Print_Area" localSheetId="31">【エリア別】名東区!$A$1:$N$40</definedName>
    <definedName name="_xlnm.Print_Area" localSheetId="33">【エリア別】緑区!$A$1:$N$40</definedName>
    <definedName name="_xlnm.Print_Area" localSheetId="4">【職種】イベント・アミューズメント!$A$1:$N$40</definedName>
    <definedName name="_xlnm.Print_Area" localSheetId="5">【職種】サービス!$A$1:$N$40</definedName>
    <definedName name="_xlnm.Print_Area" localSheetId="10">【職種】ドラ物流!$A$1:$N$40</definedName>
    <definedName name="_xlnm.Print_Area" localSheetId="13">【職種】ナイトワーキング!$A$1:$N$40</definedName>
    <definedName name="_xlnm.Print_Area" localSheetId="2">【職種】フード飲食!$A$1:$N$40</definedName>
    <definedName name="_xlnm.Print_Area" localSheetId="11">【職種】医療・介護・福祉!$A$1:$N$40</definedName>
    <definedName name="_xlnm.Print_Area" localSheetId="6">【職種】営業!$A$1:$N$40</definedName>
    <definedName name="_xlnm.Print_Area" localSheetId="12">【職種】教育!$A$1:$N$40</definedName>
    <definedName name="_xlnm.Print_Area" localSheetId="9">【職種】警備・清掃など!$A$1:$N$40</definedName>
    <definedName name="_xlnm.Print_Area" localSheetId="7">【職種】事務・デスクワーク!$A$1:$N$40</definedName>
    <definedName name="_xlnm.Print_Area" localSheetId="8">【職種】製造!$A$1:$N$40</definedName>
    <definedName name="_xlnm.Print_Area" localSheetId="3">【職種】販売!$A$1:$N$40</definedName>
    <definedName name="_xlnm.Print_Area" localSheetId="1">【全体】!$A$1:$N$70</definedName>
    <definedName name="_xlnm.Print_Area" localSheetId="0">■目次!$A$1:$H$45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45" i="30" l="1"/>
  <c r="X44" i="30"/>
  <c r="X43" i="30"/>
  <c r="X42" i="30"/>
  <c r="X41" i="30"/>
  <c r="X40" i="30"/>
  <c r="X38" i="30"/>
  <c r="X36" i="30"/>
  <c r="X35" i="30"/>
  <c r="X34" i="30"/>
  <c r="X33" i="30"/>
  <c r="X32" i="30"/>
  <c r="X31" i="30"/>
  <c r="X30" i="30"/>
  <c r="X29" i="30"/>
  <c r="X27" i="30"/>
  <c r="X26" i="30"/>
  <c r="X25" i="30"/>
  <c r="X24" i="30"/>
  <c r="X23" i="30"/>
  <c r="X22" i="30"/>
  <c r="X20" i="30"/>
  <c r="X19" i="30"/>
  <c r="X18" i="30"/>
  <c r="X17" i="30"/>
  <c r="X16" i="30"/>
  <c r="X15" i="30"/>
  <c r="X14" i="30"/>
  <c r="X13" i="30"/>
  <c r="X12" i="30"/>
  <c r="X11" i="30"/>
  <c r="X10" i="30"/>
  <c r="X9" i="30"/>
  <c r="X8" i="30"/>
  <c r="X7" i="30"/>
  <c r="X6" i="30"/>
  <c r="X5" i="30"/>
  <c r="W45" i="30"/>
  <c r="W44" i="30"/>
  <c r="W43" i="30"/>
  <c r="W42" i="30"/>
  <c r="W41" i="30"/>
  <c r="W40" i="30"/>
  <c r="W38" i="30"/>
  <c r="W36" i="30"/>
  <c r="W35" i="30"/>
  <c r="W34" i="30"/>
  <c r="W33" i="30"/>
  <c r="W32" i="30"/>
  <c r="W31" i="30"/>
  <c r="W30" i="30"/>
  <c r="W29" i="30"/>
  <c r="W27" i="30"/>
  <c r="W26" i="30"/>
  <c r="W25" i="30"/>
  <c r="W24" i="30"/>
  <c r="W23" i="30"/>
  <c r="W22" i="30"/>
  <c r="W20" i="30"/>
  <c r="W19" i="30"/>
  <c r="W18" i="30"/>
  <c r="W17" i="30"/>
  <c r="W16" i="30"/>
  <c r="W15" i="30"/>
  <c r="W14" i="30"/>
  <c r="W13" i="30"/>
  <c r="W12" i="30"/>
  <c r="W11" i="30"/>
  <c r="W10" i="30"/>
  <c r="W9" i="30"/>
  <c r="W8" i="30"/>
  <c r="W7" i="30"/>
  <c r="W6" i="30"/>
  <c r="W5" i="30"/>
  <c r="V45" i="30"/>
  <c r="V44" i="30"/>
  <c r="V43" i="30"/>
  <c r="V42" i="30"/>
  <c r="V41" i="30"/>
  <c r="V40" i="30"/>
  <c r="V38" i="30"/>
  <c r="V36" i="30"/>
  <c r="V35" i="30"/>
  <c r="V34" i="30"/>
  <c r="V33" i="30"/>
  <c r="V32" i="30"/>
  <c r="V31" i="30"/>
  <c r="V30" i="30"/>
  <c r="V29" i="30"/>
  <c r="V27" i="30"/>
  <c r="V26" i="30"/>
  <c r="V25" i="30"/>
  <c r="V24" i="30"/>
  <c r="V23" i="30"/>
  <c r="V22" i="30"/>
  <c r="V20" i="30"/>
  <c r="V19" i="30"/>
  <c r="V18" i="30"/>
  <c r="V17" i="30"/>
  <c r="V16" i="30"/>
  <c r="V15" i="30"/>
  <c r="V14" i="30"/>
  <c r="V13" i="30"/>
  <c r="V12" i="30"/>
  <c r="V11" i="30"/>
  <c r="V10" i="30"/>
  <c r="V9" i="30"/>
  <c r="V8" i="30"/>
  <c r="V7" i="30"/>
  <c r="V6" i="30"/>
  <c r="V5" i="30"/>
  <c r="U45" i="30"/>
  <c r="U44" i="30"/>
  <c r="U43" i="30"/>
  <c r="U42" i="30"/>
  <c r="U41" i="30"/>
  <c r="U40" i="30"/>
  <c r="U38" i="30"/>
  <c r="U36" i="30"/>
  <c r="U35" i="30"/>
  <c r="U34" i="30"/>
  <c r="U33" i="30"/>
  <c r="U32" i="30"/>
  <c r="U31" i="30"/>
  <c r="U30" i="30"/>
  <c r="U29" i="30"/>
  <c r="U27" i="30"/>
  <c r="U26" i="30"/>
  <c r="U25" i="30"/>
  <c r="U24" i="30"/>
  <c r="U23" i="30"/>
  <c r="U22" i="30"/>
  <c r="U20" i="30"/>
  <c r="U19" i="30"/>
  <c r="U18" i="30"/>
  <c r="U17" i="30"/>
  <c r="U16" i="30"/>
  <c r="U15" i="30"/>
  <c r="U14" i="30"/>
  <c r="U13" i="30"/>
  <c r="U12" i="30"/>
  <c r="U11" i="30"/>
  <c r="U10" i="30"/>
  <c r="U9" i="30"/>
  <c r="U8" i="30"/>
  <c r="U7" i="30"/>
  <c r="U6" i="30"/>
  <c r="U5" i="30"/>
  <c r="T45" i="30"/>
  <c r="T44" i="30"/>
  <c r="T43" i="30"/>
  <c r="T42" i="30"/>
  <c r="T41" i="30"/>
  <c r="T40" i="30"/>
  <c r="T38" i="30"/>
  <c r="T36" i="30"/>
  <c r="T35" i="30"/>
  <c r="T34" i="30"/>
  <c r="T33" i="30"/>
  <c r="T32" i="30"/>
  <c r="T31" i="30"/>
  <c r="T30" i="30"/>
  <c r="T29" i="30"/>
  <c r="T27" i="30"/>
  <c r="T26" i="30"/>
  <c r="T25" i="30"/>
  <c r="T24" i="30"/>
  <c r="T23" i="30"/>
  <c r="T22" i="30"/>
  <c r="T20" i="30"/>
  <c r="T19" i="30"/>
  <c r="T18" i="30"/>
  <c r="T17" i="30"/>
  <c r="T16" i="30"/>
  <c r="T15" i="30"/>
  <c r="T14" i="30"/>
  <c r="T13" i="30"/>
  <c r="T12" i="30"/>
  <c r="T11" i="30"/>
  <c r="T10" i="30"/>
  <c r="T9" i="30"/>
  <c r="T8" i="30"/>
  <c r="T7" i="30"/>
  <c r="T6" i="30"/>
  <c r="T5" i="30"/>
  <c r="S45" i="30"/>
  <c r="S44" i="30"/>
  <c r="S43" i="30"/>
  <c r="S42" i="30"/>
  <c r="S41" i="30"/>
  <c r="S40" i="30"/>
  <c r="S38" i="30"/>
  <c r="S36" i="30"/>
  <c r="S35" i="30"/>
  <c r="S34" i="30"/>
  <c r="S33" i="30"/>
  <c r="S32" i="30"/>
  <c r="S31" i="30"/>
  <c r="S30" i="30"/>
  <c r="S29" i="30"/>
  <c r="S27" i="30"/>
  <c r="S26" i="30"/>
  <c r="S25" i="30"/>
  <c r="S24" i="30"/>
  <c r="S23" i="30"/>
  <c r="S22" i="30"/>
  <c r="S20" i="30"/>
  <c r="S19" i="30"/>
  <c r="S18" i="30"/>
  <c r="S17" i="30"/>
  <c r="S16" i="30"/>
  <c r="S15" i="30"/>
  <c r="S14" i="30"/>
  <c r="S13" i="30"/>
  <c r="S12" i="30"/>
  <c r="S11" i="30"/>
  <c r="S10" i="30"/>
  <c r="S9" i="30"/>
  <c r="S8" i="30"/>
  <c r="S7" i="30"/>
  <c r="S6" i="30"/>
  <c r="S5" i="30"/>
  <c r="R45" i="30"/>
  <c r="R44" i="30"/>
  <c r="R43" i="30"/>
  <c r="R42" i="30"/>
  <c r="R41" i="30"/>
  <c r="R40" i="30"/>
  <c r="R38" i="30"/>
  <c r="R36" i="30"/>
  <c r="R35" i="30"/>
  <c r="R34" i="30"/>
  <c r="R33" i="30"/>
  <c r="R32" i="30"/>
  <c r="R31" i="30"/>
  <c r="R30" i="30"/>
  <c r="R29" i="30"/>
  <c r="R27" i="30"/>
  <c r="R26" i="30"/>
  <c r="R25" i="30"/>
  <c r="R24" i="30"/>
  <c r="R23" i="30"/>
  <c r="R22" i="30"/>
  <c r="R20" i="30"/>
  <c r="R19" i="30"/>
  <c r="R18" i="30"/>
  <c r="R17" i="30"/>
  <c r="R16" i="30"/>
  <c r="R15" i="30"/>
  <c r="R14" i="30"/>
  <c r="R13" i="30"/>
  <c r="R12" i="30"/>
  <c r="R11" i="30"/>
  <c r="R10" i="30"/>
  <c r="R9" i="30"/>
  <c r="R8" i="30"/>
  <c r="R7" i="30"/>
  <c r="R6" i="30"/>
  <c r="R5" i="30"/>
  <c r="Q45" i="30"/>
  <c r="Q44" i="30"/>
  <c r="Q43" i="30"/>
  <c r="Q42" i="30"/>
  <c r="Q41" i="30"/>
  <c r="Q40" i="30"/>
  <c r="Q38" i="30"/>
  <c r="Q36" i="30"/>
  <c r="Q35" i="30"/>
  <c r="Q34" i="30"/>
  <c r="Q33" i="30"/>
  <c r="Q32" i="30"/>
  <c r="Q31" i="30"/>
  <c r="Q30" i="30"/>
  <c r="Q29" i="30"/>
  <c r="Q27" i="30"/>
  <c r="Q26" i="30"/>
  <c r="Q25" i="30"/>
  <c r="Q24" i="30"/>
  <c r="Q23" i="30"/>
  <c r="Q22" i="30"/>
  <c r="Q20" i="30"/>
  <c r="Q19" i="30"/>
  <c r="Q18" i="30"/>
  <c r="Q17" i="30"/>
  <c r="Q16" i="30"/>
  <c r="Q15" i="30"/>
  <c r="Q14" i="30"/>
  <c r="Q13" i="30"/>
  <c r="Q12" i="30"/>
  <c r="Q11" i="30"/>
  <c r="Q10" i="30"/>
  <c r="Q9" i="30"/>
  <c r="Q8" i="30"/>
  <c r="Q7" i="30"/>
  <c r="Q6" i="30"/>
  <c r="Q5" i="30"/>
  <c r="P45" i="30"/>
  <c r="P44" i="30"/>
  <c r="P43" i="30"/>
  <c r="P42" i="30"/>
  <c r="P41" i="30"/>
  <c r="P40" i="30"/>
  <c r="P38" i="30"/>
  <c r="P36" i="30"/>
  <c r="P35" i="30"/>
  <c r="P34" i="30"/>
  <c r="P33" i="30"/>
  <c r="P32" i="30"/>
  <c r="P31" i="30"/>
  <c r="P30" i="30"/>
  <c r="P29" i="30"/>
  <c r="P27" i="30"/>
  <c r="P26" i="30"/>
  <c r="P25" i="30"/>
  <c r="P24" i="30"/>
  <c r="P23" i="30"/>
  <c r="P22" i="30"/>
  <c r="P20" i="30"/>
  <c r="P19" i="30"/>
  <c r="P18" i="30"/>
  <c r="P17" i="30"/>
  <c r="P16" i="30"/>
  <c r="P15" i="30"/>
  <c r="P14" i="30"/>
  <c r="P13" i="30"/>
  <c r="P12" i="30"/>
  <c r="P11" i="30"/>
  <c r="P10" i="30"/>
  <c r="P9" i="30"/>
  <c r="P8" i="30"/>
  <c r="P7" i="30"/>
  <c r="P6" i="30"/>
  <c r="P5" i="30"/>
  <c r="R38" i="27"/>
  <c r="R36" i="27"/>
  <c r="R35" i="27"/>
  <c r="R34" i="27"/>
  <c r="R33" i="27"/>
  <c r="R32" i="27"/>
  <c r="R31" i="27"/>
  <c r="R30" i="27"/>
  <c r="R29" i="27"/>
  <c r="R27" i="27"/>
  <c r="R26" i="27"/>
  <c r="R25" i="27"/>
  <c r="R24" i="27"/>
  <c r="R23" i="27"/>
  <c r="R22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R5" i="27"/>
  <c r="Q38" i="27"/>
  <c r="Q36" i="27"/>
  <c r="Q35" i="27"/>
  <c r="Q34" i="27"/>
  <c r="Q33" i="27"/>
  <c r="Q32" i="27"/>
  <c r="Q31" i="27"/>
  <c r="Q30" i="27"/>
  <c r="Q29" i="27"/>
  <c r="Q27" i="27"/>
  <c r="Q26" i="27"/>
  <c r="Q25" i="27"/>
  <c r="Q24" i="27"/>
  <c r="Q23" i="27"/>
  <c r="Q22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5" i="27"/>
  <c r="P38" i="27"/>
  <c r="P36" i="27"/>
  <c r="P35" i="27"/>
  <c r="P34" i="27"/>
  <c r="P33" i="27"/>
  <c r="P32" i="27"/>
  <c r="P31" i="27"/>
  <c r="P30" i="27"/>
  <c r="P29" i="27"/>
  <c r="P27" i="27"/>
  <c r="P26" i="27"/>
  <c r="P25" i="27"/>
  <c r="P24" i="27"/>
  <c r="P23" i="27"/>
  <c r="P22" i="27"/>
  <c r="P20" i="27"/>
  <c r="P19" i="27"/>
  <c r="P18" i="27"/>
  <c r="P17" i="27"/>
  <c r="P16" i="27"/>
  <c r="P15" i="27"/>
  <c r="P14" i="27"/>
  <c r="P13" i="27"/>
  <c r="P12" i="27"/>
  <c r="P11" i="27"/>
  <c r="P10" i="27"/>
  <c r="P9" i="27"/>
  <c r="P8" i="27"/>
  <c r="P7" i="27"/>
  <c r="P6" i="27"/>
  <c r="P5" i="27"/>
  <c r="O38" i="27"/>
  <c r="O36" i="27"/>
  <c r="O35" i="27"/>
  <c r="O34" i="27"/>
  <c r="O33" i="27"/>
  <c r="O32" i="27"/>
  <c r="O31" i="27"/>
  <c r="O30" i="27"/>
  <c r="O29" i="27"/>
  <c r="O27" i="27"/>
  <c r="O26" i="27"/>
  <c r="O25" i="27"/>
  <c r="O24" i="27"/>
  <c r="O23" i="27"/>
  <c r="O22" i="27"/>
  <c r="O20" i="27"/>
  <c r="O19" i="27"/>
  <c r="O18" i="27"/>
  <c r="O17" i="27"/>
  <c r="O16" i="27"/>
  <c r="O15" i="27"/>
  <c r="O14" i="27"/>
  <c r="O13" i="27"/>
  <c r="O12" i="27"/>
  <c r="O11" i="27"/>
  <c r="O10" i="27"/>
  <c r="O9" i="27"/>
  <c r="O8" i="27"/>
  <c r="O7" i="27"/>
  <c r="O6" i="27"/>
  <c r="O5" i="27"/>
  <c r="N38" i="27"/>
  <c r="N36" i="27"/>
  <c r="N35" i="27"/>
  <c r="N34" i="27"/>
  <c r="N33" i="27"/>
  <c r="N32" i="27"/>
  <c r="N31" i="27"/>
  <c r="N30" i="27"/>
  <c r="N29" i="27"/>
  <c r="N27" i="27"/>
  <c r="N26" i="27"/>
  <c r="N25" i="27"/>
  <c r="N24" i="27"/>
  <c r="N23" i="27"/>
  <c r="N22" i="27"/>
  <c r="N20" i="27"/>
  <c r="N19" i="27"/>
  <c r="N18" i="27"/>
  <c r="N17" i="27"/>
  <c r="N16" i="27"/>
  <c r="N15" i="27"/>
  <c r="N14" i="27"/>
  <c r="N13" i="27"/>
  <c r="N12" i="27"/>
  <c r="N11" i="27"/>
  <c r="N10" i="27"/>
  <c r="N9" i="27"/>
  <c r="N8" i="27"/>
  <c r="N7" i="27"/>
  <c r="N6" i="27"/>
  <c r="N5" i="27"/>
  <c r="M38" i="27"/>
  <c r="M36" i="27"/>
  <c r="M35" i="27"/>
  <c r="M34" i="27"/>
  <c r="M33" i="27"/>
  <c r="M32" i="27"/>
  <c r="M31" i="27"/>
  <c r="M30" i="27"/>
  <c r="M29" i="27"/>
  <c r="M27" i="27"/>
  <c r="M26" i="27"/>
  <c r="M25" i="27"/>
  <c r="M24" i="27"/>
  <c r="M23" i="27"/>
  <c r="M22" i="27"/>
  <c r="M20" i="27"/>
  <c r="M19" i="27"/>
  <c r="M18" i="27"/>
  <c r="M17" i="27"/>
  <c r="M16" i="27"/>
  <c r="M15" i="27"/>
  <c r="M14" i="27"/>
  <c r="M13" i="27"/>
  <c r="M12" i="27"/>
  <c r="M11" i="27"/>
  <c r="M10" i="27"/>
  <c r="M9" i="27"/>
  <c r="M8" i="27"/>
  <c r="M7" i="27"/>
  <c r="M6" i="27"/>
  <c r="M5" i="27"/>
  <c r="M2" i="26"/>
  <c r="M2" i="15" l="1"/>
  <c r="M2" i="75"/>
  <c r="M2" i="74"/>
  <c r="M2" i="76"/>
  <c r="M2" i="77"/>
  <c r="M2" i="78"/>
  <c r="M2" i="79"/>
  <c r="M2" i="80"/>
  <c r="M2" i="81"/>
  <c r="M2" i="82"/>
  <c r="M2" i="84"/>
  <c r="M2" i="85"/>
  <c r="R2" i="27"/>
  <c r="X2" i="30"/>
  <c r="O2" i="31"/>
  <c r="AA2" i="32"/>
  <c r="M2" i="86"/>
  <c r="M2" i="87"/>
  <c r="M2" i="88"/>
  <c r="M2" i="89"/>
  <c r="M2" i="90"/>
  <c r="M2" i="91"/>
  <c r="M2" i="92"/>
  <c r="M2" i="93"/>
  <c r="M2" i="94"/>
  <c r="M2" i="95"/>
  <c r="M2" i="96"/>
  <c r="M2" i="97"/>
  <c r="M2" i="98"/>
  <c r="M2" i="99"/>
  <c r="M2" i="100"/>
  <c r="M2" i="112"/>
  <c r="M2" i="101"/>
  <c r="M2" i="104"/>
  <c r="M2" i="105"/>
  <c r="M2" i="106"/>
  <c r="M2" i="107"/>
  <c r="M2" i="113"/>
  <c r="M2" i="108"/>
  <c r="M2" i="110"/>
  <c r="M2" i="111"/>
  <c r="M2" i="114"/>
  <c r="M2" i="115"/>
  <c r="M2" i="116"/>
  <c r="M2" i="117"/>
  <c r="M2" i="118"/>
  <c r="M2" i="119"/>
  <c r="M2" i="120"/>
  <c r="M2" i="121"/>
  <c r="M2" i="122"/>
  <c r="M2" i="123"/>
  <c r="M2" i="39"/>
  <c r="D3" i="36" l="1"/>
  <c r="D2" i="36"/>
  <c r="G11" i="36" l="1"/>
  <c r="G10" i="36"/>
  <c r="G9" i="36"/>
  <c r="G8" i="36"/>
  <c r="B2" i="29" l="1"/>
  <c r="B3" i="29"/>
  <c r="C3" i="29" l="1"/>
  <c r="C3" i="13"/>
  <c r="B2" i="123"/>
  <c r="B30" i="123"/>
  <c r="B22" i="123"/>
  <c r="B11" i="123"/>
  <c r="B4" i="123"/>
  <c r="B1" i="123"/>
  <c r="B2" i="122"/>
  <c r="B30" i="122"/>
  <c r="B22" i="122"/>
  <c r="B11" i="122"/>
  <c r="B4" i="122"/>
  <c r="B1" i="122"/>
  <c r="B2" i="121"/>
  <c r="B30" i="121"/>
  <c r="B22" i="121"/>
  <c r="B11" i="121"/>
  <c r="B4" i="121"/>
  <c r="B1" i="121"/>
  <c r="B2" i="120"/>
  <c r="B30" i="120"/>
  <c r="B22" i="120"/>
  <c r="B11" i="120"/>
  <c r="B4" i="120"/>
  <c r="B1" i="120"/>
  <c r="B2" i="119"/>
  <c r="B30" i="119"/>
  <c r="B22" i="119"/>
  <c r="B11" i="119"/>
  <c r="B4" i="119"/>
  <c r="B1" i="119"/>
  <c r="B2" i="118"/>
  <c r="B30" i="118"/>
  <c r="B22" i="118"/>
  <c r="B11" i="118"/>
  <c r="B4" i="118"/>
  <c r="B1" i="118"/>
  <c r="B2" i="117"/>
  <c r="B30" i="117"/>
  <c r="B22" i="117"/>
  <c r="B11" i="117"/>
  <c r="B4" i="117"/>
  <c r="B1" i="117"/>
  <c r="B2" i="116"/>
  <c r="B30" i="116"/>
  <c r="B22" i="116"/>
  <c r="B11" i="116"/>
  <c r="B4" i="116"/>
  <c r="B1" i="116"/>
  <c r="B2" i="115"/>
  <c r="B30" i="115"/>
  <c r="B22" i="115"/>
  <c r="B11" i="115"/>
  <c r="B4" i="115"/>
  <c r="B1" i="115"/>
  <c r="B2" i="114"/>
  <c r="B30" i="114"/>
  <c r="B22" i="114"/>
  <c r="B11" i="114"/>
  <c r="B4" i="114"/>
  <c r="B1" i="114"/>
  <c r="B2" i="113"/>
  <c r="B30" i="113"/>
  <c r="B22" i="113"/>
  <c r="B11" i="113"/>
  <c r="B4" i="113"/>
  <c r="B1" i="113"/>
  <c r="B2" i="112"/>
  <c r="B30" i="112"/>
  <c r="B22" i="112"/>
  <c r="B11" i="112"/>
  <c r="B4" i="112"/>
  <c r="B1" i="112"/>
  <c r="B2" i="111"/>
  <c r="B30" i="111"/>
  <c r="B22" i="111"/>
  <c r="B11" i="111"/>
  <c r="B4" i="111"/>
  <c r="B1" i="111"/>
  <c r="B2" i="110"/>
  <c r="B30" i="110"/>
  <c r="B22" i="110"/>
  <c r="B11" i="110"/>
  <c r="B4" i="110"/>
  <c r="B1" i="110"/>
  <c r="B2" i="108"/>
  <c r="B30" i="108"/>
  <c r="B22" i="108"/>
  <c r="B11" i="108"/>
  <c r="B4" i="108"/>
  <c r="B1" i="108"/>
  <c r="B2" i="107"/>
  <c r="B30" i="107"/>
  <c r="B22" i="107"/>
  <c r="B11" i="107"/>
  <c r="B4" i="107"/>
  <c r="B1" i="107"/>
  <c r="B2" i="106"/>
  <c r="B30" i="106"/>
  <c r="B22" i="106"/>
  <c r="B11" i="106"/>
  <c r="B4" i="106"/>
  <c r="B1" i="106"/>
  <c r="B2" i="105"/>
  <c r="B30" i="105"/>
  <c r="B22" i="105"/>
  <c r="B11" i="105"/>
  <c r="B4" i="105"/>
  <c r="B1" i="105"/>
  <c r="B2" i="104"/>
  <c r="B30" i="104"/>
  <c r="B22" i="104"/>
  <c r="B11" i="104"/>
  <c r="B4" i="104"/>
  <c r="B1" i="104"/>
  <c r="B2" i="101"/>
  <c r="B30" i="101"/>
  <c r="B22" i="101"/>
  <c r="B11" i="101"/>
  <c r="B4" i="101"/>
  <c r="B1" i="101"/>
  <c r="B2" i="100"/>
  <c r="D38" i="36" s="1"/>
  <c r="B30" i="100"/>
  <c r="B22" i="100"/>
  <c r="B11" i="100"/>
  <c r="B4" i="100"/>
  <c r="B1" i="100"/>
  <c r="B2" i="99"/>
  <c r="D37" i="36" s="1"/>
  <c r="B30" i="99"/>
  <c r="B22" i="99"/>
  <c r="B11" i="99"/>
  <c r="B4" i="99"/>
  <c r="B1" i="99"/>
  <c r="B2" i="98"/>
  <c r="D36" i="36" s="1"/>
  <c r="B30" i="98"/>
  <c r="B22" i="98"/>
  <c r="B11" i="98"/>
  <c r="B4" i="98"/>
  <c r="B1" i="98"/>
  <c r="B2" i="97"/>
  <c r="D35" i="36" s="1"/>
  <c r="B30" i="97"/>
  <c r="B22" i="97"/>
  <c r="B11" i="97"/>
  <c r="B4" i="97"/>
  <c r="B1" i="97"/>
  <c r="B2" i="96"/>
  <c r="D34" i="36" s="1"/>
  <c r="B30" i="96"/>
  <c r="B22" i="96"/>
  <c r="B11" i="96"/>
  <c r="B4" i="96"/>
  <c r="B1" i="96"/>
  <c r="B2" i="95"/>
  <c r="D33" i="36" s="1"/>
  <c r="B30" i="95"/>
  <c r="B22" i="95"/>
  <c r="B11" i="95"/>
  <c r="B4" i="95"/>
  <c r="B1" i="95"/>
  <c r="B2" i="94"/>
  <c r="D32" i="36" s="1"/>
  <c r="B30" i="94"/>
  <c r="B22" i="94"/>
  <c r="B11" i="94"/>
  <c r="B4" i="94"/>
  <c r="B1" i="94"/>
  <c r="B2" i="93"/>
  <c r="D31" i="36" s="1"/>
  <c r="B30" i="93"/>
  <c r="B22" i="93"/>
  <c r="B11" i="93"/>
  <c r="B4" i="93"/>
  <c r="B1" i="93"/>
  <c r="B2" i="92"/>
  <c r="D30" i="36" s="1"/>
  <c r="B30" i="92"/>
  <c r="B22" i="92"/>
  <c r="B11" i="92"/>
  <c r="B4" i="92"/>
  <c r="B1" i="92"/>
  <c r="B2" i="91"/>
  <c r="D29" i="36" s="1"/>
  <c r="B30" i="91"/>
  <c r="B22" i="91"/>
  <c r="B11" i="91"/>
  <c r="B4" i="91"/>
  <c r="B1" i="91"/>
  <c r="B2" i="90"/>
  <c r="D28" i="36" s="1"/>
  <c r="B30" i="90"/>
  <c r="B22" i="90"/>
  <c r="B11" i="90"/>
  <c r="B4" i="90"/>
  <c r="B1" i="90"/>
  <c r="B2" i="89"/>
  <c r="D27" i="36" s="1"/>
  <c r="B30" i="89"/>
  <c r="B22" i="89"/>
  <c r="B11" i="89"/>
  <c r="B4" i="89"/>
  <c r="B1" i="89"/>
  <c r="B2" i="88"/>
  <c r="D26" i="36" s="1"/>
  <c r="B30" i="88"/>
  <c r="B22" i="88"/>
  <c r="B11" i="88"/>
  <c r="B4" i="88"/>
  <c r="B1" i="88"/>
  <c r="B2" i="87"/>
  <c r="D25" i="36" s="1"/>
  <c r="B30" i="87"/>
  <c r="B22" i="87"/>
  <c r="B11" i="87"/>
  <c r="B4" i="87"/>
  <c r="B1" i="87"/>
  <c r="B2" i="86"/>
  <c r="D24" i="36" s="1"/>
  <c r="B30" i="86"/>
  <c r="B22" i="86"/>
  <c r="B11" i="86"/>
  <c r="B4" i="86"/>
  <c r="B1" i="86"/>
  <c r="AA45" i="32"/>
  <c r="Z45" i="32"/>
  <c r="Y45" i="32"/>
  <c r="X45" i="32"/>
  <c r="W45" i="32"/>
  <c r="V45" i="32"/>
  <c r="U45" i="32"/>
  <c r="T45" i="32"/>
  <c r="S45" i="32"/>
  <c r="R45" i="32"/>
  <c r="Q45" i="32"/>
  <c r="P45" i="32"/>
  <c r="O45" i="32"/>
  <c r="N45" i="32"/>
  <c r="M45" i="32"/>
  <c r="L45" i="32"/>
  <c r="K45" i="32"/>
  <c r="J45" i="32"/>
  <c r="I45" i="32"/>
  <c r="H45" i="32"/>
  <c r="G45" i="32"/>
  <c r="F45" i="32"/>
  <c r="E45" i="32"/>
  <c r="D45" i="32"/>
  <c r="B45" i="32"/>
  <c r="AA44" i="32"/>
  <c r="Z44" i="32"/>
  <c r="Y44" i="32"/>
  <c r="X44" i="32"/>
  <c r="W44" i="32"/>
  <c r="V44" i="32"/>
  <c r="U44" i="32"/>
  <c r="T44" i="32"/>
  <c r="S44" i="32"/>
  <c r="R44" i="32"/>
  <c r="Q44" i="32"/>
  <c r="P44" i="32"/>
  <c r="O44" i="32"/>
  <c r="N44" i="32"/>
  <c r="M44" i="32"/>
  <c r="L44" i="32"/>
  <c r="K44" i="32"/>
  <c r="J44" i="32"/>
  <c r="I44" i="32"/>
  <c r="H44" i="32"/>
  <c r="G44" i="32"/>
  <c r="F44" i="32"/>
  <c r="E44" i="32"/>
  <c r="D44" i="32"/>
  <c r="B44" i="32"/>
  <c r="AA43" i="32"/>
  <c r="Z43" i="32"/>
  <c r="Y43" i="32"/>
  <c r="X43" i="32"/>
  <c r="W43" i="32"/>
  <c r="V43" i="32"/>
  <c r="U43" i="32"/>
  <c r="T43" i="32"/>
  <c r="S43" i="32"/>
  <c r="R43" i="32"/>
  <c r="Q43" i="32"/>
  <c r="P43" i="32"/>
  <c r="O43" i="32"/>
  <c r="N43" i="32"/>
  <c r="M43" i="32"/>
  <c r="L43" i="32"/>
  <c r="K43" i="32"/>
  <c r="J43" i="32"/>
  <c r="I43" i="32"/>
  <c r="H43" i="32"/>
  <c r="G43" i="32"/>
  <c r="F43" i="32"/>
  <c r="E43" i="32"/>
  <c r="D43" i="32"/>
  <c r="B43" i="32"/>
  <c r="AA42" i="32"/>
  <c r="Z42" i="32"/>
  <c r="Y42" i="32"/>
  <c r="X42" i="32"/>
  <c r="W42" i="32"/>
  <c r="V42" i="32"/>
  <c r="U42" i="32"/>
  <c r="T42" i="32"/>
  <c r="S42" i="32"/>
  <c r="R42" i="32"/>
  <c r="Q42" i="32"/>
  <c r="P42" i="32"/>
  <c r="O42" i="32"/>
  <c r="N42" i="32"/>
  <c r="M42" i="32"/>
  <c r="L42" i="32"/>
  <c r="K42" i="32"/>
  <c r="J42" i="32"/>
  <c r="I42" i="32"/>
  <c r="H42" i="32"/>
  <c r="G42" i="32"/>
  <c r="F42" i="32"/>
  <c r="E42" i="32"/>
  <c r="D42" i="32"/>
  <c r="B42" i="32"/>
  <c r="AA41" i="32"/>
  <c r="Z41" i="32"/>
  <c r="Y41" i="32"/>
  <c r="X41" i="32"/>
  <c r="W41" i="32"/>
  <c r="V41" i="32"/>
  <c r="U41" i="32"/>
  <c r="T41" i="32"/>
  <c r="S41" i="32"/>
  <c r="R41" i="32"/>
  <c r="Q41" i="32"/>
  <c r="P41" i="32"/>
  <c r="O41" i="32"/>
  <c r="N41" i="32"/>
  <c r="M41" i="32"/>
  <c r="L41" i="32"/>
  <c r="K41" i="32"/>
  <c r="J41" i="32"/>
  <c r="I41" i="32"/>
  <c r="H41" i="32"/>
  <c r="G41" i="32"/>
  <c r="F41" i="32"/>
  <c r="E41" i="32"/>
  <c r="D41" i="32"/>
  <c r="B41" i="32"/>
  <c r="AA40" i="32"/>
  <c r="Z40" i="32"/>
  <c r="Y40" i="32"/>
  <c r="X40" i="32"/>
  <c r="W40" i="32"/>
  <c r="V40" i="32"/>
  <c r="U40" i="32"/>
  <c r="T40" i="32"/>
  <c r="S40" i="32"/>
  <c r="R40" i="32"/>
  <c r="Q40" i="32"/>
  <c r="P40" i="32"/>
  <c r="O40" i="32"/>
  <c r="N40" i="32"/>
  <c r="M40" i="32"/>
  <c r="L40" i="32"/>
  <c r="K40" i="32"/>
  <c r="J40" i="32"/>
  <c r="I40" i="32"/>
  <c r="H40" i="32"/>
  <c r="G40" i="32"/>
  <c r="F40" i="32"/>
  <c r="E40" i="32"/>
  <c r="D40" i="32"/>
  <c r="B40" i="32"/>
  <c r="AA38" i="32"/>
  <c r="Z38" i="32"/>
  <c r="Y38" i="32"/>
  <c r="X38" i="32"/>
  <c r="W38" i="32"/>
  <c r="V38" i="32"/>
  <c r="U38" i="32"/>
  <c r="T38" i="32"/>
  <c r="S38" i="32"/>
  <c r="R38" i="32"/>
  <c r="Q38" i="32"/>
  <c r="P38" i="32"/>
  <c r="O38" i="32"/>
  <c r="N38" i="32"/>
  <c r="M38" i="32"/>
  <c r="L38" i="32"/>
  <c r="K38" i="32"/>
  <c r="J38" i="32"/>
  <c r="I38" i="32"/>
  <c r="H38" i="32"/>
  <c r="G38" i="32"/>
  <c r="F38" i="32"/>
  <c r="E38" i="32"/>
  <c r="D38" i="32"/>
  <c r="B38" i="32"/>
  <c r="AA36" i="32"/>
  <c r="Z36" i="32"/>
  <c r="Y36" i="32"/>
  <c r="X36" i="32"/>
  <c r="W36" i="32"/>
  <c r="V36" i="32"/>
  <c r="U36" i="32"/>
  <c r="T36" i="32"/>
  <c r="S36" i="32"/>
  <c r="R36" i="32"/>
  <c r="Q36" i="32"/>
  <c r="P36" i="32"/>
  <c r="O36" i="32"/>
  <c r="N36" i="32"/>
  <c r="M36" i="32"/>
  <c r="L36" i="32"/>
  <c r="K36" i="32"/>
  <c r="J36" i="32"/>
  <c r="I36" i="32"/>
  <c r="H36" i="32"/>
  <c r="G36" i="32"/>
  <c r="F36" i="32"/>
  <c r="E36" i="32"/>
  <c r="D36" i="32"/>
  <c r="B36" i="32"/>
  <c r="AA35" i="32"/>
  <c r="Z35" i="32"/>
  <c r="Y35" i="32"/>
  <c r="X35" i="32"/>
  <c r="W35" i="32"/>
  <c r="V35" i="32"/>
  <c r="U35" i="32"/>
  <c r="T35" i="32"/>
  <c r="S35" i="32"/>
  <c r="R35" i="32"/>
  <c r="Q35" i="32"/>
  <c r="P35" i="32"/>
  <c r="O35" i="32"/>
  <c r="N35" i="32"/>
  <c r="M35" i="32"/>
  <c r="L35" i="32"/>
  <c r="K35" i="32"/>
  <c r="J35" i="32"/>
  <c r="I35" i="32"/>
  <c r="H35" i="32"/>
  <c r="G35" i="32"/>
  <c r="F35" i="32"/>
  <c r="E35" i="32"/>
  <c r="D35" i="32"/>
  <c r="B35" i="32"/>
  <c r="AA34" i="32"/>
  <c r="Z34" i="32"/>
  <c r="Y34" i="32"/>
  <c r="X34" i="32"/>
  <c r="W34" i="32"/>
  <c r="V34" i="32"/>
  <c r="U34" i="32"/>
  <c r="T34" i="32"/>
  <c r="S34" i="32"/>
  <c r="R34" i="32"/>
  <c r="Q34" i="32"/>
  <c r="P34" i="32"/>
  <c r="O34" i="32"/>
  <c r="N34" i="32"/>
  <c r="M34" i="32"/>
  <c r="L34" i="32"/>
  <c r="K34" i="32"/>
  <c r="J34" i="32"/>
  <c r="I34" i="32"/>
  <c r="H34" i="32"/>
  <c r="G34" i="32"/>
  <c r="F34" i="32"/>
  <c r="E34" i="32"/>
  <c r="D34" i="32"/>
  <c r="B34" i="32"/>
  <c r="AA33" i="32"/>
  <c r="Z33" i="32"/>
  <c r="Y33" i="32"/>
  <c r="X33" i="32"/>
  <c r="W33" i="32"/>
  <c r="V33" i="32"/>
  <c r="U33" i="32"/>
  <c r="T33" i="32"/>
  <c r="S33" i="32"/>
  <c r="R33" i="32"/>
  <c r="Q33" i="32"/>
  <c r="P33" i="32"/>
  <c r="O33" i="32"/>
  <c r="N33" i="32"/>
  <c r="M33" i="32"/>
  <c r="L33" i="32"/>
  <c r="K33" i="32"/>
  <c r="J33" i="32"/>
  <c r="I33" i="32"/>
  <c r="H33" i="32"/>
  <c r="G33" i="32"/>
  <c r="F33" i="32"/>
  <c r="E33" i="32"/>
  <c r="D33" i="32"/>
  <c r="B33" i="32"/>
  <c r="AA32" i="32"/>
  <c r="Z32" i="32"/>
  <c r="Y32" i="32"/>
  <c r="X32" i="32"/>
  <c r="W32" i="32"/>
  <c r="V32" i="32"/>
  <c r="U32" i="32"/>
  <c r="T32" i="32"/>
  <c r="S32" i="32"/>
  <c r="R32" i="32"/>
  <c r="Q32" i="32"/>
  <c r="P32" i="32"/>
  <c r="O32" i="32"/>
  <c r="N32" i="32"/>
  <c r="M32" i="32"/>
  <c r="L32" i="32"/>
  <c r="K32" i="32"/>
  <c r="J32" i="32"/>
  <c r="I32" i="32"/>
  <c r="H32" i="32"/>
  <c r="G32" i="32"/>
  <c r="F32" i="32"/>
  <c r="E32" i="32"/>
  <c r="D32" i="32"/>
  <c r="B32" i="32"/>
  <c r="AA31" i="32"/>
  <c r="Z31" i="32"/>
  <c r="Y31" i="32"/>
  <c r="X31" i="32"/>
  <c r="W31" i="32"/>
  <c r="V31" i="32"/>
  <c r="U31" i="32"/>
  <c r="T31" i="32"/>
  <c r="S31" i="32"/>
  <c r="R31" i="32"/>
  <c r="Q31" i="32"/>
  <c r="P31" i="32"/>
  <c r="O31" i="32"/>
  <c r="N31" i="32"/>
  <c r="M31" i="32"/>
  <c r="L31" i="32"/>
  <c r="K31" i="32"/>
  <c r="J31" i="32"/>
  <c r="I31" i="32"/>
  <c r="H31" i="32"/>
  <c r="G31" i="32"/>
  <c r="F31" i="32"/>
  <c r="E31" i="32"/>
  <c r="D31" i="32"/>
  <c r="B31" i="32"/>
  <c r="AA30" i="32"/>
  <c r="Z30" i="32"/>
  <c r="Y30" i="32"/>
  <c r="X30" i="32"/>
  <c r="W30" i="32"/>
  <c r="V30" i="32"/>
  <c r="U30" i="32"/>
  <c r="T30" i="32"/>
  <c r="S30" i="32"/>
  <c r="R30" i="32"/>
  <c r="Q30" i="32"/>
  <c r="P30" i="32"/>
  <c r="O30" i="32"/>
  <c r="N30" i="32"/>
  <c r="M30" i="32"/>
  <c r="L30" i="32"/>
  <c r="K30" i="32"/>
  <c r="J30" i="32"/>
  <c r="I30" i="32"/>
  <c r="H30" i="32"/>
  <c r="G30" i="32"/>
  <c r="F30" i="32"/>
  <c r="E30" i="32"/>
  <c r="D30" i="32"/>
  <c r="B30" i="32"/>
  <c r="AA29" i="32"/>
  <c r="Z29" i="32"/>
  <c r="Y29" i="32"/>
  <c r="X29" i="32"/>
  <c r="W29" i="32"/>
  <c r="V29" i="32"/>
  <c r="U29" i="32"/>
  <c r="T29" i="32"/>
  <c r="S29" i="32"/>
  <c r="R29" i="32"/>
  <c r="Q29" i="32"/>
  <c r="P29" i="32"/>
  <c r="O29" i="32"/>
  <c r="N29" i="32"/>
  <c r="M29" i="32"/>
  <c r="L29" i="32"/>
  <c r="K29" i="32"/>
  <c r="J29" i="32"/>
  <c r="I29" i="32"/>
  <c r="H29" i="32"/>
  <c r="G29" i="32"/>
  <c r="F29" i="32"/>
  <c r="E29" i="32"/>
  <c r="D29" i="32"/>
  <c r="B29" i="32"/>
  <c r="AA27" i="32"/>
  <c r="Z27" i="32"/>
  <c r="Y27" i="32"/>
  <c r="X27" i="32"/>
  <c r="W27" i="32"/>
  <c r="V27" i="32"/>
  <c r="U27" i="32"/>
  <c r="T27" i="32"/>
  <c r="S27" i="32"/>
  <c r="R27" i="32"/>
  <c r="Q27" i="32"/>
  <c r="P27" i="32"/>
  <c r="O27" i="32"/>
  <c r="N27" i="32"/>
  <c r="M27" i="32"/>
  <c r="L27" i="32"/>
  <c r="K27" i="32"/>
  <c r="J27" i="32"/>
  <c r="I27" i="32"/>
  <c r="H27" i="32"/>
  <c r="G27" i="32"/>
  <c r="F27" i="32"/>
  <c r="E27" i="32"/>
  <c r="D27" i="32"/>
  <c r="B27" i="32"/>
  <c r="AA26" i="32"/>
  <c r="Z26" i="32"/>
  <c r="Y26" i="32"/>
  <c r="X26" i="32"/>
  <c r="W26" i="32"/>
  <c r="V26" i="32"/>
  <c r="U26" i="32"/>
  <c r="T26" i="32"/>
  <c r="S26" i="32"/>
  <c r="R26" i="32"/>
  <c r="Q26" i="32"/>
  <c r="P26" i="32"/>
  <c r="O26" i="32"/>
  <c r="N26" i="32"/>
  <c r="M26" i="32"/>
  <c r="L26" i="32"/>
  <c r="K26" i="32"/>
  <c r="J26" i="32"/>
  <c r="I26" i="32"/>
  <c r="H26" i="32"/>
  <c r="G26" i="32"/>
  <c r="F26" i="32"/>
  <c r="E26" i="32"/>
  <c r="D26" i="32"/>
  <c r="B26" i="32"/>
  <c r="AA25" i="32"/>
  <c r="Z25" i="32"/>
  <c r="Y25" i="32"/>
  <c r="X25" i="32"/>
  <c r="W25" i="32"/>
  <c r="V25" i="32"/>
  <c r="U25" i="32"/>
  <c r="T25" i="32"/>
  <c r="S25" i="32"/>
  <c r="R25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E25" i="32"/>
  <c r="D25" i="32"/>
  <c r="B25" i="32"/>
  <c r="AA24" i="32"/>
  <c r="Z24" i="32"/>
  <c r="Y24" i="32"/>
  <c r="X24" i="32"/>
  <c r="W24" i="32"/>
  <c r="V24" i="32"/>
  <c r="U24" i="32"/>
  <c r="T24" i="32"/>
  <c r="S24" i="32"/>
  <c r="R24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E24" i="32"/>
  <c r="D24" i="32"/>
  <c r="B24" i="32"/>
  <c r="AA23" i="32"/>
  <c r="Z23" i="32"/>
  <c r="Y23" i="32"/>
  <c r="X23" i="32"/>
  <c r="W23" i="32"/>
  <c r="V23" i="32"/>
  <c r="U23" i="32"/>
  <c r="T23" i="32"/>
  <c r="S23" i="32"/>
  <c r="R23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E23" i="32"/>
  <c r="D23" i="32"/>
  <c r="B23" i="32"/>
  <c r="AA22" i="32"/>
  <c r="Z22" i="32"/>
  <c r="Y22" i="32"/>
  <c r="X22" i="32"/>
  <c r="W22" i="32"/>
  <c r="V22" i="32"/>
  <c r="U22" i="32"/>
  <c r="T22" i="32"/>
  <c r="S22" i="32"/>
  <c r="R22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E22" i="32"/>
  <c r="D22" i="32"/>
  <c r="B22" i="32"/>
  <c r="AA20" i="32"/>
  <c r="Z20" i="32"/>
  <c r="Y20" i="32"/>
  <c r="X20" i="32"/>
  <c r="W20" i="32"/>
  <c r="V20" i="32"/>
  <c r="U20" i="32"/>
  <c r="T20" i="32"/>
  <c r="S20" i="32"/>
  <c r="R20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E20" i="32"/>
  <c r="D20" i="32"/>
  <c r="B20" i="32"/>
  <c r="AA19" i="32"/>
  <c r="Z19" i="32"/>
  <c r="Y19" i="32"/>
  <c r="X19" i="32"/>
  <c r="W19" i="32"/>
  <c r="V19" i="32"/>
  <c r="U19" i="32"/>
  <c r="T19" i="32"/>
  <c r="S19" i="32"/>
  <c r="R19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E19" i="32"/>
  <c r="D19" i="32"/>
  <c r="B19" i="32"/>
  <c r="AA18" i="32"/>
  <c r="Z18" i="32"/>
  <c r="Y18" i="32"/>
  <c r="X18" i="32"/>
  <c r="W18" i="32"/>
  <c r="V18" i="32"/>
  <c r="U18" i="32"/>
  <c r="T18" i="32"/>
  <c r="S18" i="32"/>
  <c r="R18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E18" i="32"/>
  <c r="D18" i="32"/>
  <c r="B18" i="32"/>
  <c r="AA17" i="32"/>
  <c r="Z17" i="32"/>
  <c r="Y17" i="32"/>
  <c r="X17" i="32"/>
  <c r="W17" i="32"/>
  <c r="V17" i="32"/>
  <c r="U17" i="32"/>
  <c r="T17" i="32"/>
  <c r="S17" i="32"/>
  <c r="R17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E17" i="32"/>
  <c r="D17" i="32"/>
  <c r="B17" i="32"/>
  <c r="AA16" i="32"/>
  <c r="Z16" i="32"/>
  <c r="Y16" i="32"/>
  <c r="X16" i="32"/>
  <c r="W16" i="32"/>
  <c r="V16" i="32"/>
  <c r="U16" i="32"/>
  <c r="T16" i="32"/>
  <c r="S16" i="32"/>
  <c r="R16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E16" i="32"/>
  <c r="D16" i="32"/>
  <c r="B16" i="32"/>
  <c r="AA15" i="32"/>
  <c r="Z15" i="32"/>
  <c r="Y15" i="32"/>
  <c r="X15" i="32"/>
  <c r="W15" i="32"/>
  <c r="V15" i="32"/>
  <c r="U15" i="32"/>
  <c r="T15" i="32"/>
  <c r="S15" i="32"/>
  <c r="R15" i="32"/>
  <c r="Q15" i="32"/>
  <c r="P15" i="32"/>
  <c r="O15" i="32"/>
  <c r="N15" i="32"/>
  <c r="M15" i="32"/>
  <c r="L15" i="32"/>
  <c r="K15" i="32"/>
  <c r="J15" i="32"/>
  <c r="I15" i="32"/>
  <c r="H15" i="32"/>
  <c r="G15" i="32"/>
  <c r="F15" i="32"/>
  <c r="E15" i="32"/>
  <c r="D15" i="32"/>
  <c r="B15" i="32"/>
  <c r="AA14" i="32"/>
  <c r="Z14" i="32"/>
  <c r="Y14" i="32"/>
  <c r="X14" i="32"/>
  <c r="W14" i="32"/>
  <c r="V14" i="32"/>
  <c r="U14" i="32"/>
  <c r="T14" i="32"/>
  <c r="S14" i="32"/>
  <c r="R14" i="32"/>
  <c r="Q14" i="32"/>
  <c r="P14" i="32"/>
  <c r="O14" i="32"/>
  <c r="N14" i="32"/>
  <c r="M14" i="32"/>
  <c r="L14" i="32"/>
  <c r="K14" i="32"/>
  <c r="J14" i="32"/>
  <c r="I14" i="32"/>
  <c r="H14" i="32"/>
  <c r="G14" i="32"/>
  <c r="F14" i="32"/>
  <c r="E14" i="32"/>
  <c r="D14" i="32"/>
  <c r="B14" i="32"/>
  <c r="AA13" i="32"/>
  <c r="Z13" i="32"/>
  <c r="Y13" i="32"/>
  <c r="X13" i="32"/>
  <c r="W13" i="32"/>
  <c r="V13" i="32"/>
  <c r="U13" i="32"/>
  <c r="T13" i="32"/>
  <c r="S13" i="32"/>
  <c r="R13" i="32"/>
  <c r="Q13" i="32"/>
  <c r="P13" i="32"/>
  <c r="O13" i="32"/>
  <c r="N13" i="32"/>
  <c r="M13" i="32"/>
  <c r="L13" i="32"/>
  <c r="K13" i="32"/>
  <c r="J13" i="32"/>
  <c r="I13" i="32"/>
  <c r="H13" i="32"/>
  <c r="G13" i="32"/>
  <c r="F13" i="32"/>
  <c r="E13" i="32"/>
  <c r="D13" i="32"/>
  <c r="B13" i="32"/>
  <c r="AA12" i="32"/>
  <c r="Z12" i="32"/>
  <c r="Y12" i="32"/>
  <c r="X12" i="32"/>
  <c r="W12" i="32"/>
  <c r="V12" i="32"/>
  <c r="U12" i="32"/>
  <c r="T12" i="32"/>
  <c r="S12" i="32"/>
  <c r="R12" i="32"/>
  <c r="Q12" i="32"/>
  <c r="P12" i="32"/>
  <c r="O12" i="32"/>
  <c r="N12" i="32"/>
  <c r="M12" i="32"/>
  <c r="L12" i="32"/>
  <c r="K12" i="32"/>
  <c r="J12" i="32"/>
  <c r="I12" i="32"/>
  <c r="H12" i="32"/>
  <c r="G12" i="32"/>
  <c r="F12" i="32"/>
  <c r="E12" i="32"/>
  <c r="D12" i="32"/>
  <c r="B12" i="32"/>
  <c r="AA11" i="32"/>
  <c r="Z11" i="32"/>
  <c r="Y11" i="32"/>
  <c r="X11" i="32"/>
  <c r="W11" i="32"/>
  <c r="V11" i="32"/>
  <c r="U11" i="32"/>
  <c r="T11" i="32"/>
  <c r="S11" i="32"/>
  <c r="R11" i="32"/>
  <c r="Q11" i="32"/>
  <c r="P11" i="32"/>
  <c r="O11" i="32"/>
  <c r="N11" i="32"/>
  <c r="M11" i="32"/>
  <c r="L11" i="32"/>
  <c r="K11" i="32"/>
  <c r="J11" i="32"/>
  <c r="I11" i="32"/>
  <c r="H11" i="32"/>
  <c r="G11" i="32"/>
  <c r="F11" i="32"/>
  <c r="E11" i="32"/>
  <c r="D11" i="32"/>
  <c r="B11" i="32"/>
  <c r="AA10" i="32"/>
  <c r="Z10" i="32"/>
  <c r="Y10" i="32"/>
  <c r="X10" i="32"/>
  <c r="W10" i="32"/>
  <c r="V10" i="32"/>
  <c r="U10" i="32"/>
  <c r="T10" i="32"/>
  <c r="S10" i="32"/>
  <c r="R10" i="32"/>
  <c r="Q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B10" i="32"/>
  <c r="AA9" i="32"/>
  <c r="Z9" i="32"/>
  <c r="Y9" i="32"/>
  <c r="X9" i="32"/>
  <c r="W9" i="32"/>
  <c r="V9" i="32"/>
  <c r="U9" i="32"/>
  <c r="T9" i="32"/>
  <c r="S9" i="32"/>
  <c r="R9" i="32"/>
  <c r="Q9" i="32"/>
  <c r="P9" i="32"/>
  <c r="O9" i="32"/>
  <c r="N9" i="32"/>
  <c r="M9" i="32"/>
  <c r="L9" i="32"/>
  <c r="K9" i="32"/>
  <c r="J9" i="32"/>
  <c r="I9" i="32"/>
  <c r="H9" i="32"/>
  <c r="G9" i="32"/>
  <c r="F9" i="32"/>
  <c r="E9" i="32"/>
  <c r="D9" i="32"/>
  <c r="B9" i="32"/>
  <c r="AA8" i="32"/>
  <c r="Z8" i="32"/>
  <c r="Y8" i="32"/>
  <c r="X8" i="32"/>
  <c r="W8" i="32"/>
  <c r="V8" i="32"/>
  <c r="U8" i="32"/>
  <c r="T8" i="32"/>
  <c r="S8" i="32"/>
  <c r="R8" i="32"/>
  <c r="Q8" i="32"/>
  <c r="P8" i="32"/>
  <c r="O8" i="32"/>
  <c r="N8" i="32"/>
  <c r="M8" i="32"/>
  <c r="L8" i="32"/>
  <c r="K8" i="32"/>
  <c r="J8" i="32"/>
  <c r="I8" i="32"/>
  <c r="H8" i="32"/>
  <c r="G8" i="32"/>
  <c r="F8" i="32"/>
  <c r="E8" i="32"/>
  <c r="D8" i="32"/>
  <c r="B8" i="32"/>
  <c r="AA7" i="32"/>
  <c r="Z7" i="32"/>
  <c r="Y7" i="32"/>
  <c r="X7" i="32"/>
  <c r="W7" i="32"/>
  <c r="V7" i="32"/>
  <c r="U7" i="32"/>
  <c r="T7" i="32"/>
  <c r="S7" i="32"/>
  <c r="R7" i="32"/>
  <c r="Q7" i="32"/>
  <c r="P7" i="32"/>
  <c r="O7" i="32"/>
  <c r="N7" i="32"/>
  <c r="M7" i="32"/>
  <c r="L7" i="32"/>
  <c r="K7" i="32"/>
  <c r="J7" i="32"/>
  <c r="I7" i="32"/>
  <c r="H7" i="32"/>
  <c r="G7" i="32"/>
  <c r="F7" i="32"/>
  <c r="E7" i="32"/>
  <c r="D7" i="32"/>
  <c r="B7" i="32"/>
  <c r="AA6" i="32"/>
  <c r="Z6" i="32"/>
  <c r="Y6" i="32"/>
  <c r="X6" i="32"/>
  <c r="W6" i="32"/>
  <c r="V6" i="32"/>
  <c r="U6" i="32"/>
  <c r="T6" i="32"/>
  <c r="S6" i="32"/>
  <c r="R6" i="32"/>
  <c r="Q6" i="32"/>
  <c r="P6" i="32"/>
  <c r="O6" i="32"/>
  <c r="N6" i="32"/>
  <c r="M6" i="32"/>
  <c r="L6" i="32"/>
  <c r="K6" i="32"/>
  <c r="J6" i="32"/>
  <c r="I6" i="32"/>
  <c r="H6" i="32"/>
  <c r="G6" i="32"/>
  <c r="F6" i="32"/>
  <c r="E6" i="32"/>
  <c r="D6" i="32"/>
  <c r="B6" i="32"/>
  <c r="O44" i="31"/>
  <c r="N44" i="31"/>
  <c r="M44" i="31"/>
  <c r="L44" i="31"/>
  <c r="K44" i="31"/>
  <c r="J44" i="31"/>
  <c r="I44" i="31"/>
  <c r="H44" i="31"/>
  <c r="G44" i="31"/>
  <c r="F44" i="31"/>
  <c r="E44" i="31"/>
  <c r="D44" i="31"/>
  <c r="B44" i="31"/>
  <c r="O43" i="31"/>
  <c r="N43" i="31"/>
  <c r="M43" i="31"/>
  <c r="L43" i="31"/>
  <c r="K43" i="31"/>
  <c r="J43" i="31"/>
  <c r="I43" i="31"/>
  <c r="H43" i="31"/>
  <c r="G43" i="31"/>
  <c r="F43" i="31"/>
  <c r="E43" i="31"/>
  <c r="D43" i="31"/>
  <c r="B43" i="31"/>
  <c r="O42" i="31"/>
  <c r="N42" i="31"/>
  <c r="M42" i="31"/>
  <c r="L42" i="31"/>
  <c r="K42" i="31"/>
  <c r="J42" i="31"/>
  <c r="I42" i="31"/>
  <c r="H42" i="31"/>
  <c r="G42" i="31"/>
  <c r="F42" i="31"/>
  <c r="E42" i="31"/>
  <c r="D42" i="31"/>
  <c r="B42" i="31"/>
  <c r="O41" i="31"/>
  <c r="N41" i="31"/>
  <c r="M41" i="31"/>
  <c r="L41" i="31"/>
  <c r="K41" i="31"/>
  <c r="J41" i="31"/>
  <c r="I41" i="31"/>
  <c r="H41" i="31"/>
  <c r="G41" i="31"/>
  <c r="F41" i="31"/>
  <c r="E41" i="31"/>
  <c r="D41" i="31"/>
  <c r="B41" i="31"/>
  <c r="O40" i="31"/>
  <c r="N40" i="31"/>
  <c r="M40" i="31"/>
  <c r="L40" i="31"/>
  <c r="K40" i="31"/>
  <c r="J40" i="31"/>
  <c r="I40" i="31"/>
  <c r="H40" i="31"/>
  <c r="G40" i="31"/>
  <c r="F40" i="31"/>
  <c r="E40" i="31"/>
  <c r="D40" i="31"/>
  <c r="B40" i="31"/>
  <c r="O39" i="31"/>
  <c r="N39" i="31"/>
  <c r="M39" i="31"/>
  <c r="L39" i="31"/>
  <c r="K39" i="31"/>
  <c r="J39" i="31"/>
  <c r="I39" i="31"/>
  <c r="H39" i="31"/>
  <c r="G39" i="31"/>
  <c r="F39" i="31"/>
  <c r="E39" i="31"/>
  <c r="D39" i="31"/>
  <c r="B39" i="31"/>
  <c r="O37" i="31"/>
  <c r="N37" i="31"/>
  <c r="M37" i="31"/>
  <c r="L37" i="31"/>
  <c r="K37" i="31"/>
  <c r="J37" i="31"/>
  <c r="I37" i="31"/>
  <c r="H37" i="31"/>
  <c r="G37" i="31"/>
  <c r="F37" i="31"/>
  <c r="E37" i="31"/>
  <c r="D37" i="31"/>
  <c r="B37" i="31"/>
  <c r="O35" i="31"/>
  <c r="N35" i="31"/>
  <c r="M35" i="31"/>
  <c r="L35" i="31"/>
  <c r="K35" i="31"/>
  <c r="J35" i="31"/>
  <c r="I35" i="31"/>
  <c r="H35" i="31"/>
  <c r="G35" i="31"/>
  <c r="F35" i="31"/>
  <c r="E35" i="31"/>
  <c r="D35" i="31"/>
  <c r="B35" i="31"/>
  <c r="O34" i="31"/>
  <c r="N34" i="31"/>
  <c r="M34" i="31"/>
  <c r="L34" i="31"/>
  <c r="K34" i="31"/>
  <c r="J34" i="31"/>
  <c r="I34" i="31"/>
  <c r="H34" i="31"/>
  <c r="G34" i="31"/>
  <c r="F34" i="31"/>
  <c r="E34" i="31"/>
  <c r="D34" i="31"/>
  <c r="B34" i="31"/>
  <c r="O33" i="31"/>
  <c r="N33" i="31"/>
  <c r="M33" i="31"/>
  <c r="L33" i="31"/>
  <c r="K33" i="31"/>
  <c r="J33" i="31"/>
  <c r="I33" i="31"/>
  <c r="H33" i="31"/>
  <c r="G33" i="31"/>
  <c r="F33" i="31"/>
  <c r="E33" i="31"/>
  <c r="D33" i="31"/>
  <c r="B33" i="31"/>
  <c r="O32" i="31"/>
  <c r="N32" i="31"/>
  <c r="M32" i="31"/>
  <c r="L32" i="31"/>
  <c r="K32" i="31"/>
  <c r="J32" i="31"/>
  <c r="I32" i="31"/>
  <c r="H32" i="31"/>
  <c r="G32" i="31"/>
  <c r="F32" i="31"/>
  <c r="E32" i="31"/>
  <c r="D32" i="31"/>
  <c r="B32" i="31"/>
  <c r="O31" i="31"/>
  <c r="N31" i="31"/>
  <c r="M31" i="31"/>
  <c r="L31" i="31"/>
  <c r="K31" i="31"/>
  <c r="J31" i="31"/>
  <c r="I31" i="31"/>
  <c r="H31" i="31"/>
  <c r="G31" i="31"/>
  <c r="F31" i="31"/>
  <c r="E31" i="31"/>
  <c r="D31" i="31"/>
  <c r="B31" i="31"/>
  <c r="O30" i="31"/>
  <c r="N30" i="31"/>
  <c r="M30" i="31"/>
  <c r="L30" i="31"/>
  <c r="K30" i="31"/>
  <c r="J30" i="31"/>
  <c r="I30" i="31"/>
  <c r="H30" i="31"/>
  <c r="G30" i="31"/>
  <c r="F30" i="31"/>
  <c r="E30" i="31"/>
  <c r="D30" i="31"/>
  <c r="B30" i="31"/>
  <c r="O29" i="31"/>
  <c r="N29" i="31"/>
  <c r="M29" i="31"/>
  <c r="L29" i="31"/>
  <c r="K29" i="31"/>
  <c r="J29" i="31"/>
  <c r="I29" i="31"/>
  <c r="H29" i="31"/>
  <c r="G29" i="31"/>
  <c r="F29" i="31"/>
  <c r="E29" i="31"/>
  <c r="D29" i="31"/>
  <c r="B29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B28" i="31"/>
  <c r="O26" i="31"/>
  <c r="N26" i="31"/>
  <c r="M26" i="31"/>
  <c r="L26" i="31"/>
  <c r="K26" i="31"/>
  <c r="J26" i="31"/>
  <c r="I26" i="31"/>
  <c r="H26" i="31"/>
  <c r="G26" i="31"/>
  <c r="F26" i="31"/>
  <c r="E26" i="31"/>
  <c r="D26" i="31"/>
  <c r="B26" i="31"/>
  <c r="O25" i="31"/>
  <c r="N25" i="31"/>
  <c r="M25" i="31"/>
  <c r="L25" i="31"/>
  <c r="K25" i="31"/>
  <c r="J25" i="31"/>
  <c r="I25" i="31"/>
  <c r="H25" i="31"/>
  <c r="G25" i="31"/>
  <c r="F25" i="31"/>
  <c r="E25" i="31"/>
  <c r="D25" i="31"/>
  <c r="B25" i="31"/>
  <c r="O24" i="31"/>
  <c r="N24" i="31"/>
  <c r="M24" i="31"/>
  <c r="L24" i="31"/>
  <c r="K24" i="31"/>
  <c r="J24" i="31"/>
  <c r="I24" i="31"/>
  <c r="H24" i="31"/>
  <c r="G24" i="31"/>
  <c r="F24" i="31"/>
  <c r="E24" i="31"/>
  <c r="D24" i="31"/>
  <c r="B24" i="31"/>
  <c r="O23" i="31"/>
  <c r="N23" i="31"/>
  <c r="M23" i="31"/>
  <c r="L23" i="31"/>
  <c r="K23" i="31"/>
  <c r="J23" i="31"/>
  <c r="I23" i="31"/>
  <c r="H23" i="31"/>
  <c r="G23" i="31"/>
  <c r="F23" i="31"/>
  <c r="E23" i="31"/>
  <c r="D23" i="31"/>
  <c r="B23" i="31"/>
  <c r="O22" i="31"/>
  <c r="N22" i="31"/>
  <c r="M22" i="31"/>
  <c r="L22" i="31"/>
  <c r="K22" i="31"/>
  <c r="J22" i="31"/>
  <c r="I22" i="31"/>
  <c r="H22" i="31"/>
  <c r="G22" i="31"/>
  <c r="F22" i="31"/>
  <c r="E22" i="31"/>
  <c r="D22" i="31"/>
  <c r="B22" i="31"/>
  <c r="O21" i="31"/>
  <c r="N21" i="31"/>
  <c r="M21" i="31"/>
  <c r="L21" i="31"/>
  <c r="K21" i="31"/>
  <c r="J21" i="31"/>
  <c r="I21" i="31"/>
  <c r="H21" i="31"/>
  <c r="G21" i="31"/>
  <c r="F21" i="31"/>
  <c r="E21" i="31"/>
  <c r="D21" i="31"/>
  <c r="B21" i="31"/>
  <c r="O19" i="31"/>
  <c r="N19" i="31"/>
  <c r="M19" i="31"/>
  <c r="L19" i="31"/>
  <c r="K19" i="31"/>
  <c r="J19" i="31"/>
  <c r="I19" i="31"/>
  <c r="H19" i="31"/>
  <c r="G19" i="31"/>
  <c r="F19" i="31"/>
  <c r="E19" i="31"/>
  <c r="D19" i="31"/>
  <c r="B19" i="31"/>
  <c r="O18" i="31"/>
  <c r="N18" i="31"/>
  <c r="M18" i="31"/>
  <c r="L18" i="31"/>
  <c r="K18" i="31"/>
  <c r="J18" i="31"/>
  <c r="I18" i="31"/>
  <c r="H18" i="31"/>
  <c r="G18" i="31"/>
  <c r="F18" i="31"/>
  <c r="E18" i="31"/>
  <c r="D18" i="31"/>
  <c r="B18" i="31"/>
  <c r="O17" i="31"/>
  <c r="N17" i="31"/>
  <c r="M17" i="31"/>
  <c r="L17" i="31"/>
  <c r="K17" i="31"/>
  <c r="J17" i="31"/>
  <c r="I17" i="31"/>
  <c r="H17" i="31"/>
  <c r="G17" i="31"/>
  <c r="F17" i="31"/>
  <c r="E17" i="31"/>
  <c r="D17" i="31"/>
  <c r="B17" i="31"/>
  <c r="O16" i="31"/>
  <c r="N16" i="31"/>
  <c r="M16" i="31"/>
  <c r="L16" i="31"/>
  <c r="K16" i="31"/>
  <c r="J16" i="31"/>
  <c r="I16" i="31"/>
  <c r="H16" i="31"/>
  <c r="G16" i="31"/>
  <c r="F16" i="31"/>
  <c r="E16" i="31"/>
  <c r="D16" i="31"/>
  <c r="B16" i="31"/>
  <c r="O15" i="31"/>
  <c r="N15" i="31"/>
  <c r="M15" i="31"/>
  <c r="L15" i="31"/>
  <c r="K15" i="31"/>
  <c r="J15" i="31"/>
  <c r="I15" i="31"/>
  <c r="H15" i="31"/>
  <c r="G15" i="31"/>
  <c r="F15" i="31"/>
  <c r="E15" i="31"/>
  <c r="D15" i="31"/>
  <c r="B15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B14" i="31"/>
  <c r="O13" i="31"/>
  <c r="N13" i="31"/>
  <c r="M13" i="31"/>
  <c r="L13" i="31"/>
  <c r="K13" i="31"/>
  <c r="J13" i="31"/>
  <c r="I13" i="31"/>
  <c r="H13" i="31"/>
  <c r="G13" i="31"/>
  <c r="F13" i="31"/>
  <c r="E13" i="31"/>
  <c r="D13" i="31"/>
  <c r="B13" i="31"/>
  <c r="O12" i="31"/>
  <c r="N12" i="31"/>
  <c r="M12" i="31"/>
  <c r="L12" i="31"/>
  <c r="K12" i="31"/>
  <c r="J12" i="31"/>
  <c r="I12" i="31"/>
  <c r="H12" i="31"/>
  <c r="G12" i="31"/>
  <c r="F12" i="31"/>
  <c r="E12" i="31"/>
  <c r="D12" i="31"/>
  <c r="B12" i="31"/>
  <c r="O38" i="30"/>
  <c r="M38" i="30"/>
  <c r="L38" i="30"/>
  <c r="K38" i="30"/>
  <c r="J38" i="30"/>
  <c r="I38" i="30"/>
  <c r="H38" i="30"/>
  <c r="G38" i="30"/>
  <c r="F38" i="30"/>
  <c r="E38" i="30"/>
  <c r="D38" i="30"/>
  <c r="B38" i="30"/>
  <c r="O36" i="30"/>
  <c r="M36" i="30"/>
  <c r="L36" i="30"/>
  <c r="K36" i="30"/>
  <c r="J36" i="30"/>
  <c r="I36" i="30"/>
  <c r="H36" i="30"/>
  <c r="G36" i="30"/>
  <c r="F36" i="30"/>
  <c r="E36" i="30"/>
  <c r="D36" i="30"/>
  <c r="B36" i="30"/>
  <c r="L38" i="27"/>
  <c r="J38" i="27"/>
  <c r="I38" i="27"/>
  <c r="H38" i="27"/>
  <c r="G38" i="27"/>
  <c r="F38" i="27"/>
  <c r="E38" i="27"/>
  <c r="D38" i="27"/>
  <c r="B38" i="27"/>
  <c r="L36" i="27"/>
  <c r="J36" i="27"/>
  <c r="I36" i="27"/>
  <c r="H36" i="27"/>
  <c r="G36" i="27"/>
  <c r="F36" i="27"/>
  <c r="E36" i="27"/>
  <c r="D36" i="27"/>
  <c r="B36" i="27"/>
  <c r="O45" i="30"/>
  <c r="M45" i="30"/>
  <c r="L45" i="30"/>
  <c r="K45" i="30"/>
  <c r="J45" i="30"/>
  <c r="I45" i="30"/>
  <c r="H45" i="30"/>
  <c r="G45" i="30"/>
  <c r="F45" i="30"/>
  <c r="E45" i="30"/>
  <c r="D45" i="30"/>
  <c r="B45" i="30"/>
  <c r="O44" i="30"/>
  <c r="M44" i="30"/>
  <c r="L44" i="30"/>
  <c r="K44" i="30"/>
  <c r="J44" i="30"/>
  <c r="I44" i="30"/>
  <c r="H44" i="30"/>
  <c r="G44" i="30"/>
  <c r="F44" i="30"/>
  <c r="E44" i="30"/>
  <c r="D44" i="30"/>
  <c r="B44" i="30"/>
  <c r="O43" i="30"/>
  <c r="M43" i="30"/>
  <c r="L43" i="30"/>
  <c r="K43" i="30"/>
  <c r="J43" i="30"/>
  <c r="I43" i="30"/>
  <c r="H43" i="30"/>
  <c r="G43" i="30"/>
  <c r="F43" i="30"/>
  <c r="E43" i="30"/>
  <c r="D43" i="30"/>
  <c r="B43" i="30"/>
  <c r="O42" i="30"/>
  <c r="M42" i="30"/>
  <c r="L42" i="30"/>
  <c r="K42" i="30"/>
  <c r="J42" i="30"/>
  <c r="I42" i="30"/>
  <c r="H42" i="30"/>
  <c r="G42" i="30"/>
  <c r="F42" i="30"/>
  <c r="E42" i="30"/>
  <c r="D42" i="30"/>
  <c r="B42" i="30"/>
  <c r="O41" i="30"/>
  <c r="M41" i="30"/>
  <c r="L41" i="30"/>
  <c r="K41" i="30"/>
  <c r="J41" i="30"/>
  <c r="I41" i="30"/>
  <c r="H41" i="30"/>
  <c r="G41" i="30"/>
  <c r="F41" i="30"/>
  <c r="E41" i="30"/>
  <c r="D41" i="30"/>
  <c r="B41" i="30"/>
  <c r="O40" i="30"/>
  <c r="M40" i="30"/>
  <c r="L40" i="30"/>
  <c r="K40" i="30"/>
  <c r="J40" i="30"/>
  <c r="I40" i="30"/>
  <c r="H40" i="30"/>
  <c r="G40" i="30"/>
  <c r="F40" i="30"/>
  <c r="E40" i="30"/>
  <c r="D40" i="30"/>
  <c r="B40" i="30"/>
  <c r="O35" i="30"/>
  <c r="M35" i="30"/>
  <c r="L35" i="30"/>
  <c r="K35" i="30"/>
  <c r="J35" i="30"/>
  <c r="I35" i="30"/>
  <c r="H35" i="30"/>
  <c r="G35" i="30"/>
  <c r="F35" i="30"/>
  <c r="E35" i="30"/>
  <c r="D35" i="30"/>
  <c r="B35" i="30"/>
  <c r="O34" i="30"/>
  <c r="M34" i="30"/>
  <c r="L34" i="30"/>
  <c r="K34" i="30"/>
  <c r="J34" i="30"/>
  <c r="I34" i="30"/>
  <c r="H34" i="30"/>
  <c r="G34" i="30"/>
  <c r="F34" i="30"/>
  <c r="E34" i="30"/>
  <c r="D34" i="30"/>
  <c r="B34" i="30"/>
  <c r="O33" i="30"/>
  <c r="M33" i="30"/>
  <c r="L33" i="30"/>
  <c r="K33" i="30"/>
  <c r="J33" i="30"/>
  <c r="I33" i="30"/>
  <c r="H33" i="30"/>
  <c r="G33" i="30"/>
  <c r="F33" i="30"/>
  <c r="E33" i="30"/>
  <c r="D33" i="30"/>
  <c r="B33" i="30"/>
  <c r="O23" i="30"/>
  <c r="M23" i="30"/>
  <c r="L23" i="30"/>
  <c r="K23" i="30"/>
  <c r="J23" i="30"/>
  <c r="I23" i="30"/>
  <c r="H23" i="30"/>
  <c r="G23" i="30"/>
  <c r="F23" i="30"/>
  <c r="E23" i="30"/>
  <c r="D23" i="30"/>
  <c r="B23" i="30"/>
  <c r="O13" i="30"/>
  <c r="M13" i="30"/>
  <c r="L13" i="30"/>
  <c r="K13" i="30"/>
  <c r="J13" i="30"/>
  <c r="I13" i="30"/>
  <c r="H13" i="30"/>
  <c r="G13" i="30"/>
  <c r="F13" i="30"/>
  <c r="E13" i="30"/>
  <c r="D13" i="30"/>
  <c r="B13" i="30"/>
  <c r="R45" i="27"/>
  <c r="Q45" i="27"/>
  <c r="P45" i="27"/>
  <c r="O45" i="27"/>
  <c r="N45" i="27"/>
  <c r="M45" i="27"/>
  <c r="L45" i="27"/>
  <c r="J45" i="27"/>
  <c r="I45" i="27"/>
  <c r="H45" i="27"/>
  <c r="G45" i="27"/>
  <c r="F45" i="27"/>
  <c r="E45" i="27"/>
  <c r="D45" i="27"/>
  <c r="B45" i="27"/>
  <c r="R44" i="27"/>
  <c r="Q44" i="27"/>
  <c r="P44" i="27"/>
  <c r="O44" i="27"/>
  <c r="N44" i="27"/>
  <c r="M44" i="27"/>
  <c r="L44" i="27"/>
  <c r="J44" i="27"/>
  <c r="I44" i="27"/>
  <c r="H44" i="27"/>
  <c r="G44" i="27"/>
  <c r="F44" i="27"/>
  <c r="E44" i="27"/>
  <c r="D44" i="27"/>
  <c r="B44" i="27"/>
  <c r="R43" i="27"/>
  <c r="Q43" i="27"/>
  <c r="P43" i="27"/>
  <c r="O43" i="27"/>
  <c r="N43" i="27"/>
  <c r="M43" i="27"/>
  <c r="L43" i="27"/>
  <c r="J43" i="27"/>
  <c r="I43" i="27"/>
  <c r="H43" i="27"/>
  <c r="G43" i="27"/>
  <c r="F43" i="27"/>
  <c r="E43" i="27"/>
  <c r="D43" i="27"/>
  <c r="B43" i="27"/>
  <c r="R42" i="27"/>
  <c r="Q42" i="27"/>
  <c r="P42" i="27"/>
  <c r="O42" i="27"/>
  <c r="N42" i="27"/>
  <c r="M42" i="27"/>
  <c r="L42" i="27"/>
  <c r="J42" i="27"/>
  <c r="I42" i="27"/>
  <c r="H42" i="27"/>
  <c r="G42" i="27"/>
  <c r="F42" i="27"/>
  <c r="E42" i="27"/>
  <c r="D42" i="27"/>
  <c r="B42" i="27"/>
  <c r="R41" i="27"/>
  <c r="Q41" i="27"/>
  <c r="P41" i="27"/>
  <c r="O41" i="27"/>
  <c r="N41" i="27"/>
  <c r="M41" i="27"/>
  <c r="L41" i="27"/>
  <c r="J41" i="27"/>
  <c r="I41" i="27"/>
  <c r="H41" i="27"/>
  <c r="G41" i="27"/>
  <c r="F41" i="27"/>
  <c r="E41" i="27"/>
  <c r="D41" i="27"/>
  <c r="B41" i="27"/>
  <c r="R40" i="27"/>
  <c r="Q40" i="27"/>
  <c r="P40" i="27"/>
  <c r="O40" i="27"/>
  <c r="N40" i="27"/>
  <c r="M40" i="27"/>
  <c r="L40" i="27"/>
  <c r="J40" i="27"/>
  <c r="I40" i="27"/>
  <c r="H40" i="27"/>
  <c r="G40" i="27"/>
  <c r="F40" i="27"/>
  <c r="E40" i="27"/>
  <c r="D40" i="27"/>
  <c r="B40" i="27"/>
  <c r="L23" i="27"/>
  <c r="J23" i="27"/>
  <c r="I23" i="27"/>
  <c r="H23" i="27"/>
  <c r="G23" i="27"/>
  <c r="F23" i="27"/>
  <c r="E23" i="27"/>
  <c r="D23" i="27"/>
  <c r="B23" i="27"/>
  <c r="L13" i="27"/>
  <c r="J13" i="27"/>
  <c r="I13" i="27"/>
  <c r="H13" i="27"/>
  <c r="G13" i="27"/>
  <c r="F13" i="27"/>
  <c r="E13" i="27"/>
  <c r="D13" i="27"/>
  <c r="B13" i="27"/>
  <c r="B2" i="85"/>
  <c r="D19" i="36" s="1"/>
  <c r="B20" i="85"/>
  <c r="B9" i="85"/>
  <c r="B3" i="85"/>
  <c r="B1" i="85"/>
  <c r="B2" i="84"/>
  <c r="D18" i="36" s="1"/>
  <c r="B20" i="84"/>
  <c r="B9" i="84"/>
  <c r="B3" i="84"/>
  <c r="B1" i="84"/>
  <c r="B2" i="39" l="1"/>
  <c r="D23" i="36" s="1"/>
  <c r="B4" i="36" l="1"/>
  <c r="B1" i="26"/>
  <c r="B1" i="15"/>
  <c r="B1" i="75"/>
  <c r="B1" i="74"/>
  <c r="B1" i="76"/>
  <c r="B1" i="77"/>
  <c r="B1" i="78"/>
  <c r="B1" i="79"/>
  <c r="B1" i="80"/>
  <c r="B1" i="81"/>
  <c r="B1" i="82"/>
  <c r="B1" i="27"/>
  <c r="B1" i="30"/>
  <c r="B1" i="31"/>
  <c r="B1" i="32"/>
  <c r="B1" i="39"/>
  <c r="R3" i="13"/>
  <c r="B3" i="13"/>
  <c r="B2" i="13"/>
  <c r="AB3" i="29"/>
  <c r="B2" i="82" l="1"/>
  <c r="D17" i="36" s="1"/>
  <c r="B2" i="81"/>
  <c r="D16" i="36" s="1"/>
  <c r="B2" i="80"/>
  <c r="D15" i="36" s="1"/>
  <c r="B20" i="82"/>
  <c r="B9" i="82"/>
  <c r="B3" i="82"/>
  <c r="B2" i="79"/>
  <c r="D14" i="36" s="1"/>
  <c r="B2" i="78"/>
  <c r="D13" i="36" s="1"/>
  <c r="B2" i="77"/>
  <c r="D12" i="36" s="1"/>
  <c r="B2" i="76"/>
  <c r="D11" i="36" s="1"/>
  <c r="B2" i="74"/>
  <c r="D10" i="36" s="1"/>
  <c r="B2" i="75"/>
  <c r="D9" i="36" s="1"/>
  <c r="B20" i="81"/>
  <c r="B9" i="81"/>
  <c r="B3" i="81"/>
  <c r="B20" i="80"/>
  <c r="B9" i="80"/>
  <c r="B3" i="80"/>
  <c r="B20" i="79"/>
  <c r="B9" i="79"/>
  <c r="B3" i="79"/>
  <c r="B20" i="78"/>
  <c r="B9" i="78"/>
  <c r="B3" i="78"/>
  <c r="B20" i="77"/>
  <c r="B9" i="77"/>
  <c r="B3" i="77"/>
  <c r="B20" i="76"/>
  <c r="B9" i="76"/>
  <c r="B3" i="76"/>
  <c r="B20" i="75"/>
  <c r="B9" i="75"/>
  <c r="B3" i="75"/>
  <c r="B20" i="74"/>
  <c r="B9" i="74"/>
  <c r="B3" i="74"/>
  <c r="B2" i="15"/>
  <c r="D8" i="36" s="1"/>
  <c r="B30" i="39" l="1"/>
  <c r="B22" i="39"/>
  <c r="B11" i="39"/>
  <c r="B4" i="39"/>
  <c r="B35" i="27" l="1"/>
  <c r="B34" i="27"/>
  <c r="B33" i="27"/>
  <c r="B32" i="27"/>
  <c r="B31" i="27"/>
  <c r="B30" i="27"/>
  <c r="B29" i="27"/>
  <c r="B27" i="27"/>
  <c r="B26" i="27"/>
  <c r="B25" i="27"/>
  <c r="B24" i="27"/>
  <c r="B22" i="27"/>
  <c r="B20" i="27"/>
  <c r="B19" i="27"/>
  <c r="B18" i="27"/>
  <c r="B17" i="27"/>
  <c r="B16" i="27"/>
  <c r="B15" i="27"/>
  <c r="B14" i="27"/>
  <c r="B12" i="27"/>
  <c r="B11" i="27"/>
  <c r="B10" i="27"/>
  <c r="B9" i="27"/>
  <c r="B8" i="27"/>
  <c r="B7" i="27"/>
  <c r="B6" i="27"/>
  <c r="B5" i="27"/>
  <c r="B5" i="32"/>
  <c r="B11" i="31"/>
  <c r="B10" i="31"/>
  <c r="B9" i="31"/>
  <c r="B8" i="31"/>
  <c r="B7" i="31"/>
  <c r="B6" i="31"/>
  <c r="B5" i="31"/>
  <c r="B4" i="31"/>
  <c r="B32" i="30"/>
  <c r="B31" i="30"/>
  <c r="B30" i="30"/>
  <c r="B29" i="30"/>
  <c r="B27" i="30"/>
  <c r="B26" i="30"/>
  <c r="B25" i="30"/>
  <c r="B24" i="30"/>
  <c r="B22" i="30"/>
  <c r="B20" i="30"/>
  <c r="B19" i="30"/>
  <c r="B18" i="30"/>
  <c r="B17" i="30"/>
  <c r="B16" i="30"/>
  <c r="B15" i="30"/>
  <c r="B14" i="30"/>
  <c r="B12" i="30"/>
  <c r="B11" i="30"/>
  <c r="B10" i="30"/>
  <c r="B9" i="30"/>
  <c r="B8" i="30"/>
  <c r="B7" i="30"/>
  <c r="B6" i="30"/>
  <c r="B5" i="30"/>
  <c r="AA5" i="32"/>
  <c r="Z5" i="32"/>
  <c r="Y5" i="32"/>
  <c r="X5" i="32"/>
  <c r="W5" i="32"/>
  <c r="V5" i="32"/>
  <c r="U5" i="32"/>
  <c r="T5" i="32"/>
  <c r="S5" i="32"/>
  <c r="R5" i="32"/>
  <c r="Q5" i="32"/>
  <c r="P5" i="32"/>
  <c r="O5" i="32"/>
  <c r="N5" i="32"/>
  <c r="M5" i="32"/>
  <c r="L5" i="32"/>
  <c r="K5" i="32"/>
  <c r="J5" i="32"/>
  <c r="I5" i="32"/>
  <c r="H5" i="32"/>
  <c r="G5" i="32"/>
  <c r="F5" i="32"/>
  <c r="E5" i="32"/>
  <c r="D5" i="32"/>
  <c r="O11" i="31"/>
  <c r="N11" i="31"/>
  <c r="M11" i="31"/>
  <c r="L11" i="31"/>
  <c r="K11" i="31"/>
  <c r="J11" i="31"/>
  <c r="I11" i="31"/>
  <c r="H11" i="31"/>
  <c r="G11" i="31"/>
  <c r="F11" i="31"/>
  <c r="E11" i="31"/>
  <c r="D11" i="31"/>
  <c r="O10" i="31"/>
  <c r="N10" i="31"/>
  <c r="M10" i="31"/>
  <c r="L10" i="31"/>
  <c r="K10" i="31"/>
  <c r="J10" i="31"/>
  <c r="I10" i="31"/>
  <c r="H10" i="31"/>
  <c r="G10" i="31"/>
  <c r="F10" i="31"/>
  <c r="E10" i="31"/>
  <c r="D10" i="31"/>
  <c r="O9" i="31"/>
  <c r="N9" i="31"/>
  <c r="M9" i="31"/>
  <c r="L9" i="31"/>
  <c r="K9" i="31"/>
  <c r="J9" i="31"/>
  <c r="I9" i="31"/>
  <c r="H9" i="31"/>
  <c r="G9" i="31"/>
  <c r="F9" i="31"/>
  <c r="E9" i="31"/>
  <c r="D9" i="31"/>
  <c r="O8" i="31"/>
  <c r="N8" i="31"/>
  <c r="M8" i="31"/>
  <c r="L8" i="31"/>
  <c r="K8" i="31"/>
  <c r="J8" i="31"/>
  <c r="I8" i="31"/>
  <c r="H8" i="31"/>
  <c r="G8" i="31"/>
  <c r="F8" i="31"/>
  <c r="E8" i="31"/>
  <c r="D8" i="31"/>
  <c r="O7" i="31"/>
  <c r="N7" i="31"/>
  <c r="M7" i="31"/>
  <c r="L7" i="31"/>
  <c r="K7" i="31"/>
  <c r="J7" i="31"/>
  <c r="I7" i="31"/>
  <c r="H7" i="31"/>
  <c r="G7" i="31"/>
  <c r="F7" i="31"/>
  <c r="E7" i="31"/>
  <c r="D7" i="31"/>
  <c r="O6" i="31"/>
  <c r="N6" i="31"/>
  <c r="M6" i="31"/>
  <c r="L6" i="31"/>
  <c r="K6" i="31"/>
  <c r="J6" i="31"/>
  <c r="I6" i="31"/>
  <c r="H6" i="31"/>
  <c r="G6" i="31"/>
  <c r="F6" i="31"/>
  <c r="E6" i="31"/>
  <c r="D6" i="31"/>
  <c r="O5" i="31"/>
  <c r="N5" i="31"/>
  <c r="M5" i="31"/>
  <c r="L5" i="31"/>
  <c r="K5" i="31"/>
  <c r="J5" i="31"/>
  <c r="I5" i="31"/>
  <c r="H5" i="31"/>
  <c r="G5" i="31"/>
  <c r="F5" i="31"/>
  <c r="E5" i="31"/>
  <c r="D5" i="31"/>
  <c r="O4" i="31"/>
  <c r="N4" i="31"/>
  <c r="M4" i="31"/>
  <c r="L4" i="31"/>
  <c r="K4" i="31"/>
  <c r="J4" i="31"/>
  <c r="I4" i="31"/>
  <c r="H4" i="31"/>
  <c r="G4" i="31"/>
  <c r="F4" i="31"/>
  <c r="E4" i="31"/>
  <c r="D4" i="31"/>
  <c r="O32" i="30"/>
  <c r="O31" i="30"/>
  <c r="O30" i="30"/>
  <c r="O29" i="30"/>
  <c r="O27" i="30"/>
  <c r="O26" i="30"/>
  <c r="O25" i="30"/>
  <c r="O24" i="30"/>
  <c r="O22" i="30"/>
  <c r="O20" i="30"/>
  <c r="O19" i="30"/>
  <c r="O18" i="30"/>
  <c r="O17" i="30"/>
  <c r="O16" i="30"/>
  <c r="O15" i="30"/>
  <c r="O14" i="30"/>
  <c r="O12" i="30"/>
  <c r="O11" i="30"/>
  <c r="O10" i="30"/>
  <c r="O9" i="30"/>
  <c r="O8" i="30"/>
  <c r="O7" i="30"/>
  <c r="O6" i="30"/>
  <c r="O5" i="30"/>
  <c r="M32" i="30"/>
  <c r="L32" i="30"/>
  <c r="K32" i="30"/>
  <c r="J32" i="30"/>
  <c r="I32" i="30"/>
  <c r="H32" i="30"/>
  <c r="G32" i="30"/>
  <c r="F32" i="30"/>
  <c r="E32" i="30"/>
  <c r="D32" i="30"/>
  <c r="M31" i="30"/>
  <c r="L31" i="30"/>
  <c r="K31" i="30"/>
  <c r="J31" i="30"/>
  <c r="I31" i="30"/>
  <c r="H31" i="30"/>
  <c r="G31" i="30"/>
  <c r="F31" i="30"/>
  <c r="E31" i="30"/>
  <c r="D31" i="30"/>
  <c r="M30" i="30"/>
  <c r="L30" i="30"/>
  <c r="K30" i="30"/>
  <c r="J30" i="30"/>
  <c r="I30" i="30"/>
  <c r="H30" i="30"/>
  <c r="G30" i="30"/>
  <c r="F30" i="30"/>
  <c r="E30" i="30"/>
  <c r="D30" i="30"/>
  <c r="M29" i="30"/>
  <c r="L29" i="30"/>
  <c r="K29" i="30"/>
  <c r="J29" i="30"/>
  <c r="I29" i="30"/>
  <c r="H29" i="30"/>
  <c r="G29" i="30"/>
  <c r="F29" i="30"/>
  <c r="E29" i="30"/>
  <c r="D29" i="30"/>
  <c r="M27" i="30"/>
  <c r="L27" i="30"/>
  <c r="K27" i="30"/>
  <c r="J27" i="30"/>
  <c r="I27" i="30"/>
  <c r="H27" i="30"/>
  <c r="G27" i="30"/>
  <c r="F27" i="30"/>
  <c r="E27" i="30"/>
  <c r="D27" i="30"/>
  <c r="M26" i="30"/>
  <c r="L26" i="30"/>
  <c r="K26" i="30"/>
  <c r="J26" i="30"/>
  <c r="I26" i="30"/>
  <c r="H26" i="30"/>
  <c r="G26" i="30"/>
  <c r="F26" i="30"/>
  <c r="E26" i="30"/>
  <c r="D26" i="30"/>
  <c r="M25" i="30"/>
  <c r="L25" i="30"/>
  <c r="K25" i="30"/>
  <c r="J25" i="30"/>
  <c r="I25" i="30"/>
  <c r="H25" i="30"/>
  <c r="G25" i="30"/>
  <c r="F25" i="30"/>
  <c r="E25" i="30"/>
  <c r="D25" i="30"/>
  <c r="M24" i="30"/>
  <c r="L24" i="30"/>
  <c r="K24" i="30"/>
  <c r="J24" i="30"/>
  <c r="I24" i="30"/>
  <c r="H24" i="30"/>
  <c r="G24" i="30"/>
  <c r="F24" i="30"/>
  <c r="E24" i="30"/>
  <c r="D24" i="30"/>
  <c r="M22" i="30"/>
  <c r="L22" i="30"/>
  <c r="K22" i="30"/>
  <c r="J22" i="30"/>
  <c r="I22" i="30"/>
  <c r="H22" i="30"/>
  <c r="G22" i="30"/>
  <c r="F22" i="30"/>
  <c r="E22" i="30"/>
  <c r="D22" i="30"/>
  <c r="M20" i="30"/>
  <c r="L20" i="30"/>
  <c r="K20" i="30"/>
  <c r="J20" i="30"/>
  <c r="I20" i="30"/>
  <c r="H20" i="30"/>
  <c r="G20" i="30"/>
  <c r="F20" i="30"/>
  <c r="E20" i="30"/>
  <c r="D20" i="30"/>
  <c r="M19" i="30"/>
  <c r="L19" i="30"/>
  <c r="K19" i="30"/>
  <c r="J19" i="30"/>
  <c r="I19" i="30"/>
  <c r="H19" i="30"/>
  <c r="G19" i="30"/>
  <c r="F19" i="30"/>
  <c r="E19" i="30"/>
  <c r="D19" i="30"/>
  <c r="M18" i="30"/>
  <c r="L18" i="30"/>
  <c r="K18" i="30"/>
  <c r="J18" i="30"/>
  <c r="I18" i="30"/>
  <c r="H18" i="30"/>
  <c r="G18" i="30"/>
  <c r="F18" i="30"/>
  <c r="E18" i="30"/>
  <c r="D18" i="30"/>
  <c r="M17" i="30"/>
  <c r="L17" i="30"/>
  <c r="K17" i="30"/>
  <c r="J17" i="30"/>
  <c r="I17" i="30"/>
  <c r="H17" i="30"/>
  <c r="G17" i="30"/>
  <c r="F17" i="30"/>
  <c r="E17" i="30"/>
  <c r="D17" i="30"/>
  <c r="M16" i="30"/>
  <c r="L16" i="30"/>
  <c r="K16" i="30"/>
  <c r="J16" i="30"/>
  <c r="I16" i="30"/>
  <c r="H16" i="30"/>
  <c r="G16" i="30"/>
  <c r="F16" i="30"/>
  <c r="E16" i="30"/>
  <c r="D16" i="30"/>
  <c r="M15" i="30"/>
  <c r="L15" i="30"/>
  <c r="K15" i="30"/>
  <c r="J15" i="30"/>
  <c r="I15" i="30"/>
  <c r="H15" i="30"/>
  <c r="G15" i="30"/>
  <c r="F15" i="30"/>
  <c r="E15" i="30"/>
  <c r="D15" i="30"/>
  <c r="M14" i="30"/>
  <c r="L14" i="30"/>
  <c r="K14" i="30"/>
  <c r="J14" i="30"/>
  <c r="I14" i="30"/>
  <c r="H14" i="30"/>
  <c r="G14" i="30"/>
  <c r="F14" i="30"/>
  <c r="E14" i="30"/>
  <c r="D14" i="30"/>
  <c r="M12" i="30"/>
  <c r="L12" i="30"/>
  <c r="K12" i="30"/>
  <c r="J12" i="30"/>
  <c r="I12" i="30"/>
  <c r="H12" i="30"/>
  <c r="G12" i="30"/>
  <c r="F12" i="30"/>
  <c r="E12" i="30"/>
  <c r="D12" i="30"/>
  <c r="M11" i="30"/>
  <c r="L11" i="30"/>
  <c r="K11" i="30"/>
  <c r="J11" i="30"/>
  <c r="I11" i="30"/>
  <c r="H11" i="30"/>
  <c r="G11" i="30"/>
  <c r="F11" i="30"/>
  <c r="E11" i="30"/>
  <c r="D11" i="30"/>
  <c r="M10" i="30"/>
  <c r="L10" i="30"/>
  <c r="K10" i="30"/>
  <c r="J10" i="30"/>
  <c r="I10" i="30"/>
  <c r="H10" i="30"/>
  <c r="G10" i="30"/>
  <c r="F10" i="30"/>
  <c r="E10" i="30"/>
  <c r="D10" i="30"/>
  <c r="M9" i="30"/>
  <c r="L9" i="30"/>
  <c r="K9" i="30"/>
  <c r="J9" i="30"/>
  <c r="I9" i="30"/>
  <c r="H9" i="30"/>
  <c r="G9" i="30"/>
  <c r="F9" i="30"/>
  <c r="E9" i="30"/>
  <c r="D9" i="30"/>
  <c r="M8" i="30"/>
  <c r="L8" i="30"/>
  <c r="K8" i="30"/>
  <c r="J8" i="30"/>
  <c r="I8" i="30"/>
  <c r="H8" i="30"/>
  <c r="G8" i="30"/>
  <c r="F8" i="30"/>
  <c r="E8" i="30"/>
  <c r="D8" i="30"/>
  <c r="M7" i="30"/>
  <c r="L7" i="30"/>
  <c r="K7" i="30"/>
  <c r="J7" i="30"/>
  <c r="I7" i="30"/>
  <c r="H7" i="30"/>
  <c r="G7" i="30"/>
  <c r="F7" i="30"/>
  <c r="E7" i="30"/>
  <c r="D7" i="30"/>
  <c r="M6" i="30"/>
  <c r="L6" i="30"/>
  <c r="K6" i="30"/>
  <c r="J6" i="30"/>
  <c r="I6" i="30"/>
  <c r="H6" i="30"/>
  <c r="G6" i="30"/>
  <c r="F6" i="30"/>
  <c r="E6" i="30"/>
  <c r="D6" i="30"/>
  <c r="M5" i="30"/>
  <c r="L5" i="30"/>
  <c r="K5" i="30"/>
  <c r="J5" i="30"/>
  <c r="I5" i="30"/>
  <c r="H5" i="30"/>
  <c r="G5" i="30"/>
  <c r="F5" i="30"/>
  <c r="E5" i="30"/>
  <c r="D5" i="30"/>
  <c r="L35" i="27"/>
  <c r="L34" i="27"/>
  <c r="L33" i="27"/>
  <c r="L32" i="27"/>
  <c r="L31" i="27"/>
  <c r="L30" i="27"/>
  <c r="L29" i="27"/>
  <c r="L27" i="27"/>
  <c r="L26" i="27"/>
  <c r="L25" i="27"/>
  <c r="L24" i="27"/>
  <c r="L22" i="27"/>
  <c r="L20" i="27"/>
  <c r="L19" i="27"/>
  <c r="L18" i="27"/>
  <c r="L17" i="27"/>
  <c r="L16" i="27"/>
  <c r="L15" i="27"/>
  <c r="L14" i="27"/>
  <c r="L12" i="27"/>
  <c r="L11" i="27"/>
  <c r="L10" i="27"/>
  <c r="L9" i="27"/>
  <c r="L8" i="27"/>
  <c r="L7" i="27"/>
  <c r="L6" i="27"/>
  <c r="L5" i="27"/>
  <c r="J35" i="27"/>
  <c r="I35" i="27"/>
  <c r="H35" i="27"/>
  <c r="G35" i="27"/>
  <c r="F35" i="27"/>
  <c r="E35" i="27"/>
  <c r="D35" i="27"/>
  <c r="J34" i="27"/>
  <c r="I34" i="27"/>
  <c r="H34" i="27"/>
  <c r="G34" i="27"/>
  <c r="F34" i="27"/>
  <c r="E34" i="27"/>
  <c r="D34" i="27"/>
  <c r="J33" i="27"/>
  <c r="I33" i="27"/>
  <c r="H33" i="27"/>
  <c r="G33" i="27"/>
  <c r="F33" i="27"/>
  <c r="E33" i="27"/>
  <c r="D33" i="27"/>
  <c r="J32" i="27"/>
  <c r="I32" i="27"/>
  <c r="H32" i="27"/>
  <c r="G32" i="27"/>
  <c r="F32" i="27"/>
  <c r="E32" i="27"/>
  <c r="D32" i="27"/>
  <c r="J31" i="27"/>
  <c r="I31" i="27"/>
  <c r="H31" i="27"/>
  <c r="G31" i="27"/>
  <c r="F31" i="27"/>
  <c r="E31" i="27"/>
  <c r="D31" i="27"/>
  <c r="J30" i="27"/>
  <c r="I30" i="27"/>
  <c r="H30" i="27"/>
  <c r="G30" i="27"/>
  <c r="F30" i="27"/>
  <c r="E30" i="27"/>
  <c r="D30" i="27"/>
  <c r="J29" i="27"/>
  <c r="I29" i="27"/>
  <c r="H29" i="27"/>
  <c r="G29" i="27"/>
  <c r="F29" i="27"/>
  <c r="E29" i="27"/>
  <c r="D29" i="27"/>
  <c r="J27" i="27"/>
  <c r="I27" i="27"/>
  <c r="H27" i="27"/>
  <c r="G27" i="27"/>
  <c r="F27" i="27"/>
  <c r="E27" i="27"/>
  <c r="D27" i="27"/>
  <c r="J26" i="27"/>
  <c r="I26" i="27"/>
  <c r="H26" i="27"/>
  <c r="G26" i="27"/>
  <c r="F26" i="27"/>
  <c r="E26" i="27"/>
  <c r="D26" i="27"/>
  <c r="J25" i="27"/>
  <c r="I25" i="27"/>
  <c r="H25" i="27"/>
  <c r="G25" i="27"/>
  <c r="F25" i="27"/>
  <c r="E25" i="27"/>
  <c r="D25" i="27"/>
  <c r="J24" i="27"/>
  <c r="I24" i="27"/>
  <c r="H24" i="27"/>
  <c r="G24" i="27"/>
  <c r="F24" i="27"/>
  <c r="E24" i="27"/>
  <c r="D24" i="27"/>
  <c r="J22" i="27"/>
  <c r="I22" i="27"/>
  <c r="H22" i="27"/>
  <c r="G22" i="27"/>
  <c r="F22" i="27"/>
  <c r="E22" i="27"/>
  <c r="D22" i="27"/>
  <c r="J20" i="27"/>
  <c r="I20" i="27"/>
  <c r="H20" i="27"/>
  <c r="G20" i="27"/>
  <c r="F20" i="27"/>
  <c r="E20" i="27"/>
  <c r="D20" i="27"/>
  <c r="J19" i="27"/>
  <c r="I19" i="27"/>
  <c r="H19" i="27"/>
  <c r="G19" i="27"/>
  <c r="F19" i="27"/>
  <c r="E19" i="27"/>
  <c r="D19" i="27"/>
  <c r="J18" i="27"/>
  <c r="I18" i="27"/>
  <c r="H18" i="27"/>
  <c r="G18" i="27"/>
  <c r="F18" i="27"/>
  <c r="E18" i="27"/>
  <c r="D18" i="27"/>
  <c r="J17" i="27"/>
  <c r="I17" i="27"/>
  <c r="H17" i="27"/>
  <c r="G17" i="27"/>
  <c r="F17" i="27"/>
  <c r="E17" i="27"/>
  <c r="D17" i="27"/>
  <c r="J16" i="27"/>
  <c r="I16" i="27"/>
  <c r="H16" i="27"/>
  <c r="G16" i="27"/>
  <c r="F16" i="27"/>
  <c r="E16" i="27"/>
  <c r="D16" i="27"/>
  <c r="J15" i="27"/>
  <c r="I15" i="27"/>
  <c r="H15" i="27"/>
  <c r="G15" i="27"/>
  <c r="F15" i="27"/>
  <c r="E15" i="27"/>
  <c r="D15" i="27"/>
  <c r="J14" i="27"/>
  <c r="I14" i="27"/>
  <c r="H14" i="27"/>
  <c r="G14" i="27"/>
  <c r="F14" i="27"/>
  <c r="E14" i="27"/>
  <c r="D14" i="27"/>
  <c r="J12" i="27"/>
  <c r="I12" i="27"/>
  <c r="H12" i="27"/>
  <c r="G12" i="27"/>
  <c r="F12" i="27"/>
  <c r="E12" i="27"/>
  <c r="D12" i="27"/>
  <c r="J11" i="27"/>
  <c r="I11" i="27"/>
  <c r="H11" i="27"/>
  <c r="G11" i="27"/>
  <c r="F11" i="27"/>
  <c r="E11" i="27"/>
  <c r="D11" i="27"/>
  <c r="J10" i="27"/>
  <c r="I10" i="27"/>
  <c r="H10" i="27"/>
  <c r="G10" i="27"/>
  <c r="F10" i="27"/>
  <c r="E10" i="27"/>
  <c r="D10" i="27"/>
  <c r="J9" i="27"/>
  <c r="I9" i="27"/>
  <c r="H9" i="27"/>
  <c r="G9" i="27"/>
  <c r="F9" i="27"/>
  <c r="E9" i="27"/>
  <c r="D9" i="27"/>
  <c r="J8" i="27"/>
  <c r="I8" i="27"/>
  <c r="H8" i="27"/>
  <c r="G8" i="27"/>
  <c r="F8" i="27"/>
  <c r="E8" i="27"/>
  <c r="D8" i="27"/>
  <c r="J7" i="27"/>
  <c r="I7" i="27"/>
  <c r="H7" i="27"/>
  <c r="G7" i="27"/>
  <c r="F7" i="27"/>
  <c r="E7" i="27"/>
  <c r="D7" i="27"/>
  <c r="J6" i="27"/>
  <c r="I6" i="27"/>
  <c r="H6" i="27"/>
  <c r="G6" i="27"/>
  <c r="F6" i="27"/>
  <c r="E6" i="27"/>
  <c r="D6" i="27"/>
  <c r="J5" i="27"/>
  <c r="I5" i="27"/>
  <c r="H5" i="27"/>
  <c r="G5" i="27"/>
  <c r="F5" i="27"/>
  <c r="E5" i="27"/>
  <c r="D5" i="27"/>
  <c r="B57" i="26" l="1"/>
  <c r="B43" i="26"/>
  <c r="H25" i="26" l="1"/>
  <c r="B25" i="26" l="1"/>
  <c r="B11" i="26"/>
  <c r="B4" i="26"/>
  <c r="B20" i="15" l="1"/>
  <c r="B9" i="15"/>
  <c r="B3" i="15"/>
</calcChain>
</file>

<file path=xl/sharedStrings.xml><?xml version="1.0" encoding="utf-8"?>
<sst xmlns="http://schemas.openxmlformats.org/spreadsheetml/2006/main" count="597" uniqueCount="219">
  <si>
    <t>応募者プロフィール データ分析</t>
    <phoneticPr fontId="2"/>
  </si>
  <si>
    <t>[全体]</t>
    <rPh sb="1" eb="3">
      <t>ゼンタイ</t>
    </rPh>
    <phoneticPr fontId="2"/>
  </si>
  <si>
    <t>▼ 職種別 応募者プロフィール</t>
    <rPh sb="2" eb="5">
      <t>ショクシュベツ</t>
    </rPh>
    <rPh sb="6" eb="9">
      <t>オウボシャ</t>
    </rPh>
    <phoneticPr fontId="2"/>
  </si>
  <si>
    <t>▼ エリア別 応募者プロフィール（全体）</t>
    <rPh sb="5" eb="6">
      <t>ベツ</t>
    </rPh>
    <rPh sb="7" eb="10">
      <t>オウボシャ</t>
    </rPh>
    <rPh sb="17" eb="19">
      <t>ゼンタイ</t>
    </rPh>
    <phoneticPr fontId="2"/>
  </si>
  <si>
    <t>▼ エリア別 応募者プロフィール（各エリア）</t>
    <rPh sb="5" eb="6">
      <t>ベツ</t>
    </rPh>
    <rPh sb="7" eb="10">
      <t>オウボシャ</t>
    </rPh>
    <rPh sb="17" eb="18">
      <t>カク</t>
    </rPh>
    <phoneticPr fontId="2"/>
  </si>
  <si>
    <t xml:space="preserve">[A] </t>
    <phoneticPr fontId="2"/>
  </si>
  <si>
    <t>名古屋市</t>
    <phoneticPr fontId="2"/>
  </si>
  <si>
    <t>[C]</t>
    <phoneticPr fontId="2"/>
  </si>
  <si>
    <t>三河地区</t>
    <rPh sb="0" eb="2">
      <t>ミカワ</t>
    </rPh>
    <rPh sb="2" eb="4">
      <t>チク</t>
    </rPh>
    <phoneticPr fontId="2"/>
  </si>
  <si>
    <t>A-1</t>
    <phoneticPr fontId="2"/>
  </si>
  <si>
    <t>C-1</t>
    <phoneticPr fontId="2"/>
  </si>
  <si>
    <t>岡崎市</t>
  </si>
  <si>
    <t>A-2</t>
    <phoneticPr fontId="2"/>
  </si>
  <si>
    <t>C-2</t>
    <phoneticPr fontId="2"/>
  </si>
  <si>
    <t>刈谷市</t>
  </si>
  <si>
    <t>A-3</t>
  </si>
  <si>
    <t>C-3</t>
  </si>
  <si>
    <t>豊田市</t>
  </si>
  <si>
    <t>A-4</t>
  </si>
  <si>
    <t>C-4</t>
  </si>
  <si>
    <t>安城市</t>
  </si>
  <si>
    <t>A-5</t>
  </si>
  <si>
    <t>C-5</t>
  </si>
  <si>
    <t>西尾市</t>
  </si>
  <si>
    <t>A-6</t>
  </si>
  <si>
    <t>C-6</t>
  </si>
  <si>
    <t>豊橋市</t>
  </si>
  <si>
    <t>A-7</t>
  </si>
  <si>
    <t>C-7</t>
  </si>
  <si>
    <t>豊川市</t>
  </si>
  <si>
    <t>A-8</t>
  </si>
  <si>
    <t>A-9</t>
  </si>
  <si>
    <t>[D]</t>
    <phoneticPr fontId="2"/>
  </si>
  <si>
    <t>知多地区</t>
    <rPh sb="0" eb="2">
      <t>チタ</t>
    </rPh>
    <rPh sb="2" eb="4">
      <t>チク</t>
    </rPh>
    <phoneticPr fontId="2"/>
  </si>
  <si>
    <t>A-10</t>
  </si>
  <si>
    <t>A-11</t>
  </si>
  <si>
    <t>[E]</t>
    <phoneticPr fontId="2"/>
  </si>
  <si>
    <t>岐阜県</t>
    <rPh sb="0" eb="3">
      <t>ギフケン</t>
    </rPh>
    <phoneticPr fontId="2"/>
  </si>
  <si>
    <t>A-12</t>
  </si>
  <si>
    <t>E-1</t>
    <phoneticPr fontId="2"/>
  </si>
  <si>
    <t>岐阜地区</t>
  </si>
  <si>
    <t>A-13</t>
  </si>
  <si>
    <t>E-2</t>
  </si>
  <si>
    <t>西濃地区</t>
  </si>
  <si>
    <t>A-14</t>
  </si>
  <si>
    <t>E-3</t>
  </si>
  <si>
    <t>中濃地区</t>
  </si>
  <si>
    <t>A-15</t>
  </si>
  <si>
    <t>E-4</t>
  </si>
  <si>
    <t>東濃地区</t>
  </si>
  <si>
    <t>A-16</t>
  </si>
  <si>
    <t>E-5</t>
  </si>
  <si>
    <t>飛騨地区</t>
  </si>
  <si>
    <t xml:space="preserve">[B] </t>
    <phoneticPr fontId="2"/>
  </si>
  <si>
    <t>尾張地区</t>
    <phoneticPr fontId="2"/>
  </si>
  <si>
    <t>B-1</t>
    <phoneticPr fontId="2"/>
  </si>
  <si>
    <t>一宮市</t>
  </si>
  <si>
    <t>B-2</t>
    <phoneticPr fontId="2"/>
  </si>
  <si>
    <t>春日井市</t>
  </si>
  <si>
    <t>B-3</t>
  </si>
  <si>
    <t>小牧市</t>
  </si>
  <si>
    <t>B-4</t>
  </si>
  <si>
    <t>稲沢市</t>
  </si>
  <si>
    <t>B-5</t>
  </si>
  <si>
    <t>長久手市</t>
  </si>
  <si>
    <t xml:space="preserve"> </t>
    <phoneticPr fontId="2"/>
  </si>
  <si>
    <t>■応募月推移</t>
    <rPh sb="1" eb="4">
      <t>オウボツキ</t>
    </rPh>
    <rPh sb="4" eb="6">
      <t>スイイ</t>
    </rPh>
    <phoneticPr fontId="2"/>
  </si>
  <si>
    <r>
      <t>年齢</t>
    </r>
    <r>
      <rPr>
        <sz val="18"/>
        <color theme="1"/>
        <rFont val="游ゴシック Light"/>
        <family val="3"/>
        <charset val="128"/>
        <scheme val="major"/>
      </rPr>
      <t>（全体）</t>
    </r>
    <rPh sb="0" eb="2">
      <t>ネンレイ</t>
    </rPh>
    <rPh sb="3" eb="5">
      <t>ゼンタイ</t>
    </rPh>
    <phoneticPr fontId="2"/>
  </si>
  <si>
    <t>■全体的な年齢分布</t>
    <rPh sb="1" eb="4">
      <t>ゼンタイテキ</t>
    </rPh>
    <rPh sb="5" eb="7">
      <t>ネンレイ</t>
    </rPh>
    <rPh sb="7" eb="9">
      <t>ブンプ</t>
    </rPh>
    <phoneticPr fontId="2"/>
  </si>
  <si>
    <t>■年代別（列ごと）に見た地域分布</t>
    <rPh sb="1" eb="3">
      <t>ネンダイ</t>
    </rPh>
    <rPh sb="3" eb="4">
      <t>ベツ</t>
    </rPh>
    <rPh sb="5" eb="6">
      <t>レツ</t>
    </rPh>
    <rPh sb="10" eb="11">
      <t>ミ</t>
    </rPh>
    <rPh sb="12" eb="14">
      <t>チイキ</t>
    </rPh>
    <rPh sb="14" eb="16">
      <t>ブンプ</t>
    </rPh>
    <phoneticPr fontId="2"/>
  </si>
  <si>
    <t>10代</t>
    <rPh sb="2" eb="3">
      <t>ダイ</t>
    </rPh>
    <phoneticPr fontId="2"/>
  </si>
  <si>
    <t>20代</t>
    <phoneticPr fontId="2"/>
  </si>
  <si>
    <t>30代</t>
    <phoneticPr fontId="2"/>
  </si>
  <si>
    <t>40代</t>
    <phoneticPr fontId="2"/>
  </si>
  <si>
    <t>50代</t>
    <phoneticPr fontId="2"/>
  </si>
  <si>
    <t>60代</t>
    <phoneticPr fontId="2"/>
  </si>
  <si>
    <t>70代</t>
    <phoneticPr fontId="2"/>
  </si>
  <si>
    <r>
      <t>属性</t>
    </r>
    <r>
      <rPr>
        <sz val="18"/>
        <color theme="1"/>
        <rFont val="游ゴシック Light"/>
        <family val="3"/>
        <charset val="128"/>
        <scheme val="major"/>
      </rPr>
      <t>（全体）</t>
    </r>
    <rPh sb="0" eb="2">
      <t>ゾクセイ</t>
    </rPh>
    <phoneticPr fontId="2"/>
  </si>
  <si>
    <t>■全体的な職業分布</t>
    <rPh sb="1" eb="4">
      <t>ゼンタイテキ</t>
    </rPh>
    <rPh sb="5" eb="9">
      <t>ショクギョウブンプ</t>
    </rPh>
    <phoneticPr fontId="2"/>
  </si>
  <si>
    <t>■各職業別での地域分布（列内での比較）</t>
    <rPh sb="1" eb="2">
      <t>カク</t>
    </rPh>
    <rPh sb="2" eb="4">
      <t>ショクギョウ</t>
    </rPh>
    <rPh sb="4" eb="5">
      <t>ベツ</t>
    </rPh>
    <rPh sb="7" eb="9">
      <t>チイキ</t>
    </rPh>
    <rPh sb="9" eb="11">
      <t>ブンプ</t>
    </rPh>
    <rPh sb="12" eb="14">
      <t>レツナイ</t>
    </rPh>
    <rPh sb="16" eb="18">
      <t>ヒカク</t>
    </rPh>
    <phoneticPr fontId="2"/>
  </si>
  <si>
    <t>アルバイター</t>
  </si>
  <si>
    <t>無職</t>
  </si>
  <si>
    <t>会社員</t>
  </si>
  <si>
    <t>主婦</t>
  </si>
  <si>
    <t>高校生</t>
  </si>
  <si>
    <t>専門生</t>
  </si>
  <si>
    <t>短大生</t>
  </si>
  <si>
    <t>大学生</t>
  </si>
  <si>
    <t>大院生</t>
  </si>
  <si>
    <t>他</t>
    <rPh sb="0" eb="1">
      <t>ホカ</t>
    </rPh>
    <phoneticPr fontId="2"/>
  </si>
  <si>
    <t>アルバイター</t>
    <phoneticPr fontId="2"/>
  </si>
  <si>
    <t>専門生</t>
    <phoneticPr fontId="2"/>
  </si>
  <si>
    <t>大院生</t>
    <phoneticPr fontId="2"/>
  </si>
  <si>
    <r>
      <t>応募月</t>
    </r>
    <r>
      <rPr>
        <sz val="18"/>
        <color theme="1"/>
        <rFont val="游ゴシック Light"/>
        <family val="3"/>
        <charset val="128"/>
        <scheme val="major"/>
      </rPr>
      <t>（全体）</t>
    </r>
    <rPh sb="0" eb="3">
      <t>オウボツキ</t>
    </rPh>
    <phoneticPr fontId="2"/>
  </si>
  <si>
    <t>1月</t>
    <rPh sb="1" eb="2">
      <t>ガツ</t>
    </rPh>
    <phoneticPr fontId="2"/>
  </si>
  <si>
    <t>2月</t>
    <rPh sb="1" eb="2">
      <t>ガツ</t>
    </rPh>
    <phoneticPr fontId="2"/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</si>
  <si>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</si>
  <si>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</si>
  <si>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</si>
  <si>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</si>
  <si>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</si>
  <si>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</si>
  <si>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</si>
  <si>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</si>
  <si>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</si>
  <si>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</si>
  <si>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r>
      <t>応募時間</t>
    </r>
    <r>
      <rPr>
        <sz val="18"/>
        <color theme="1"/>
        <rFont val="游ゴシック Light"/>
        <family val="3"/>
        <charset val="128"/>
        <scheme val="major"/>
      </rPr>
      <t>（全体）</t>
    </r>
    <rPh sb="0" eb="2">
      <t>オウボ</t>
    </rPh>
    <rPh sb="2" eb="4">
      <t>ジカン</t>
    </rPh>
    <phoneticPr fontId="2"/>
  </si>
  <si>
    <t>1時</t>
    <rPh sb="1" eb="2">
      <t>ジ</t>
    </rPh>
    <phoneticPr fontId="2"/>
  </si>
  <si>
    <t>2時</t>
    <rPh sb="1" eb="2">
      <t>ジ</t>
    </rPh>
    <phoneticPr fontId="2"/>
  </si>
  <si>
    <t>3時</t>
    <rPh sb="1" eb="2">
      <t>ジ</t>
    </rPh>
    <phoneticPr fontId="2"/>
  </si>
  <si>
    <t>4時</t>
    <rPh sb="1" eb="2">
      <t>ジ</t>
    </rPh>
    <phoneticPr fontId="2"/>
  </si>
  <si>
    <t>5時</t>
    <rPh sb="1" eb="2">
      <t>ジ</t>
    </rPh>
    <phoneticPr fontId="2"/>
  </si>
  <si>
    <t>6時</t>
    <rPh sb="1" eb="2">
      <t>ジ</t>
    </rPh>
    <phoneticPr fontId="2"/>
  </si>
  <si>
    <t>7時</t>
    <rPh sb="1" eb="2">
      <t>ジ</t>
    </rPh>
    <phoneticPr fontId="2"/>
  </si>
  <si>
    <t>8時</t>
    <rPh sb="1" eb="2">
      <t>ジ</t>
    </rPh>
    <phoneticPr fontId="2"/>
  </si>
  <si>
    <t>9時</t>
    <rPh sb="1" eb="2">
      <t>ジ</t>
    </rPh>
    <phoneticPr fontId="2"/>
  </si>
  <si>
    <t>10時</t>
    <rPh sb="2" eb="3">
      <t>ジ</t>
    </rPh>
    <phoneticPr fontId="2"/>
  </si>
  <si>
    <t>11時</t>
    <rPh sb="2" eb="3">
      <t>ジ</t>
    </rPh>
    <phoneticPr fontId="2"/>
  </si>
  <si>
    <t>12時</t>
    <rPh sb="2" eb="3">
      <t>ジ</t>
    </rPh>
    <phoneticPr fontId="2"/>
  </si>
  <si>
    <t>13時</t>
    <rPh sb="2" eb="3">
      <t>ジ</t>
    </rPh>
    <phoneticPr fontId="2"/>
  </si>
  <si>
    <t>14時</t>
    <rPh sb="2" eb="3">
      <t>ジ</t>
    </rPh>
    <phoneticPr fontId="2"/>
  </si>
  <si>
    <t>15時</t>
    <rPh sb="2" eb="3">
      <t>ジ</t>
    </rPh>
    <phoneticPr fontId="2"/>
  </si>
  <si>
    <t>16時</t>
    <rPh sb="2" eb="3">
      <t>ジ</t>
    </rPh>
    <phoneticPr fontId="2"/>
  </si>
  <si>
    <t>17時</t>
    <rPh sb="2" eb="3">
      <t>ジ</t>
    </rPh>
    <phoneticPr fontId="2"/>
  </si>
  <si>
    <t>18時</t>
    <rPh sb="2" eb="3">
      <t>ジ</t>
    </rPh>
    <phoneticPr fontId="2"/>
  </si>
  <si>
    <t>19時</t>
    <rPh sb="2" eb="3">
      <t>ジ</t>
    </rPh>
    <phoneticPr fontId="2"/>
  </si>
  <si>
    <t>20時</t>
    <rPh sb="2" eb="3">
      <t>ジ</t>
    </rPh>
    <phoneticPr fontId="2"/>
  </si>
  <si>
    <t>21時</t>
    <rPh sb="2" eb="3">
      <t>ジ</t>
    </rPh>
    <phoneticPr fontId="2"/>
  </si>
  <si>
    <t>22時</t>
    <rPh sb="2" eb="3">
      <t>ジ</t>
    </rPh>
    <phoneticPr fontId="2"/>
  </si>
  <si>
    <t>23時</t>
    <rPh sb="2" eb="3">
      <t>ジ</t>
    </rPh>
    <phoneticPr fontId="2"/>
  </si>
  <si>
    <t>24時</t>
    <rPh sb="2" eb="3">
      <t>ジ</t>
    </rPh>
    <phoneticPr fontId="2"/>
  </si>
  <si>
    <t>■男女比</t>
    <rPh sb="1" eb="4">
      <t>ダンジョヒ</t>
    </rPh>
    <phoneticPr fontId="2"/>
  </si>
  <si>
    <t>女性</t>
    <rPh sb="0" eb="2">
      <t>ジョセイ</t>
    </rPh>
    <phoneticPr fontId="2"/>
  </si>
  <si>
    <t>男性</t>
    <rPh sb="0" eb="2">
      <t>ダンセイ</t>
    </rPh>
    <phoneticPr fontId="2"/>
  </si>
  <si>
    <t>【全体】</t>
  </si>
  <si>
    <t>フード・飲食</t>
  </si>
  <si>
    <t>販売</t>
  </si>
  <si>
    <t>イベント・アミューズメント</t>
  </si>
  <si>
    <t>サービス</t>
  </si>
  <si>
    <t>営業</t>
  </si>
  <si>
    <t>事務・デスクワーク</t>
  </si>
  <si>
    <t>警備・清掃・土木・建築</t>
  </si>
  <si>
    <t>製造</t>
  </si>
  <si>
    <t>ドライバー・物流</t>
  </si>
  <si>
    <t>医療・介護・福祉</t>
  </si>
  <si>
    <t>教育</t>
  </si>
  <si>
    <t>ナイトワーキング</t>
    <phoneticPr fontId="2"/>
  </si>
  <si>
    <t>■男女年齢</t>
    <rPh sb="1" eb="3">
      <t>ダンジョ</t>
    </rPh>
    <rPh sb="3" eb="5">
      <t>ネンレイ</t>
    </rPh>
    <phoneticPr fontId="2"/>
  </si>
  <si>
    <t>女性</t>
    <rPh sb="0" eb="2">
      <t>ジョセイ</t>
    </rPh>
    <phoneticPr fontId="1"/>
  </si>
  <si>
    <t>男性</t>
    <rPh sb="0" eb="2">
      <t>ダンセイ</t>
    </rPh>
    <phoneticPr fontId="1"/>
  </si>
  <si>
    <t>10代</t>
    <rPh sb="2" eb="3">
      <t>ダイ</t>
    </rPh>
    <phoneticPr fontId="1"/>
  </si>
  <si>
    <t>20代</t>
  </si>
  <si>
    <t>30代</t>
  </si>
  <si>
    <t>40代</t>
  </si>
  <si>
    <t>50代</t>
  </si>
  <si>
    <t>60代</t>
  </si>
  <si>
    <t>70代</t>
  </si>
  <si>
    <t>ナイトワーキング</t>
  </si>
  <si>
    <t>■属性</t>
    <rPh sb="1" eb="3">
      <t>ゾクセイ</t>
    </rPh>
    <phoneticPr fontId="2"/>
  </si>
  <si>
    <t>大学院生</t>
    <phoneticPr fontId="2"/>
  </si>
  <si>
    <t>それ以外</t>
  </si>
  <si>
    <t>1月</t>
    <rPh sb="1" eb="2">
      <t>ガツ</t>
    </rPh>
    <phoneticPr fontId="1"/>
  </si>
  <si>
    <t>2月</t>
    <rPh sb="1" eb="2">
      <t>ガツ</t>
    </rPh>
    <phoneticPr fontId="1"/>
  </si>
  <si>
    <t>■応募曜日</t>
    <rPh sb="1" eb="3">
      <t>オウボ</t>
    </rPh>
    <rPh sb="3" eb="5">
      <t>ヨウビ</t>
    </rPh>
    <phoneticPr fontId="2"/>
  </si>
  <si>
    <t>月曜日</t>
    <rPh sb="0" eb="1">
      <t>ゲツ</t>
    </rPh>
    <rPh sb="1" eb="3">
      <t>ヨウビ</t>
    </rPh>
    <phoneticPr fontId="2"/>
  </si>
  <si>
    <t>火曜日</t>
    <rPh sb="0" eb="1">
      <t>ヒ</t>
    </rPh>
    <rPh sb="1" eb="3">
      <t>ヨウビ</t>
    </rPh>
    <phoneticPr fontId="2"/>
  </si>
  <si>
    <t>水曜日</t>
    <phoneticPr fontId="2"/>
  </si>
  <si>
    <t>木曜日</t>
    <phoneticPr fontId="2"/>
  </si>
  <si>
    <t>金曜日</t>
    <phoneticPr fontId="2"/>
  </si>
  <si>
    <t>土曜日</t>
    <phoneticPr fontId="2"/>
  </si>
  <si>
    <t>日曜日</t>
    <phoneticPr fontId="2"/>
  </si>
  <si>
    <t>【全体】</t>
    <rPh sb="1" eb="3">
      <t>ゼンタイ</t>
    </rPh>
    <phoneticPr fontId="2"/>
  </si>
  <si>
    <t>■利用デバイス</t>
    <rPh sb="1" eb="3">
      <t>リヨウ</t>
    </rPh>
    <phoneticPr fontId="2"/>
  </si>
  <si>
    <t>SP</t>
    <phoneticPr fontId="2"/>
  </si>
  <si>
    <t>PC</t>
    <phoneticPr fontId="2"/>
  </si>
  <si>
    <t>APP</t>
    <phoneticPr fontId="2"/>
  </si>
  <si>
    <t>■年齢分布</t>
    <rPh sb="3" eb="5">
      <t>ブンプ</t>
    </rPh>
    <phoneticPr fontId="2"/>
  </si>
  <si>
    <t>中区</t>
  </si>
  <si>
    <t>中村区</t>
  </si>
  <si>
    <t>中川区</t>
  </si>
  <si>
    <t>熱田区</t>
  </si>
  <si>
    <t>港区</t>
  </si>
  <si>
    <t>西区</t>
  </si>
  <si>
    <t>北区</t>
  </si>
  <si>
    <t>東区</t>
  </si>
  <si>
    <t>千種区</t>
  </si>
  <si>
    <t>昭和区</t>
  </si>
  <si>
    <t>瑞穂区</t>
  </si>
  <si>
    <t>南区</t>
  </si>
  <si>
    <t>守山区</t>
  </si>
  <si>
    <t>名東区</t>
  </si>
  <si>
    <t>天白区</t>
  </si>
  <si>
    <t>緑区</t>
  </si>
  <si>
    <t>尾張地区全体</t>
  </si>
  <si>
    <t>三河地区全体</t>
  </si>
  <si>
    <t>知多地区全体</t>
  </si>
  <si>
    <t>岐阜県全体</t>
  </si>
  <si>
    <t>岐阜地区全体</t>
  </si>
  <si>
    <t>西濃地区全体</t>
  </si>
  <si>
    <t>中濃地区全体</t>
  </si>
  <si>
    <t>東濃地区全体</t>
  </si>
  <si>
    <t>飛騨地区全体</t>
  </si>
  <si>
    <t>■属性（職業）</t>
    <phoneticPr fontId="2"/>
  </si>
  <si>
    <t>■応募月</t>
    <rPh sb="1" eb="4">
      <t>オウボツキ</t>
    </rPh>
    <phoneticPr fontId="2"/>
  </si>
  <si>
    <t>■応募時間</t>
    <phoneticPr fontId="2"/>
  </si>
  <si>
    <t>サイト名</t>
    <rPh sb="3" eb="4">
      <t>メイ</t>
    </rPh>
    <phoneticPr fontId="2"/>
  </si>
  <si>
    <t>【DOMO NET 愛知・岐阜】</t>
    <rPh sb="10" eb="12">
      <t>アイチ</t>
    </rPh>
    <rPh sb="13" eb="15">
      <t>ギフ</t>
    </rPh>
    <phoneticPr fontId="2"/>
  </si>
  <si>
    <t>データ名</t>
    <rPh sb="3" eb="4">
      <t>メイ</t>
    </rPh>
    <phoneticPr fontId="2"/>
  </si>
  <si>
    <t>【DOMO NET 愛知・岐阜】応募者プロフィール</t>
    <rPh sb="16" eb="18">
      <t>オウボ</t>
    </rPh>
    <rPh sb="18" eb="19">
      <t>シャ</t>
    </rPh>
    <phoneticPr fontId="2"/>
  </si>
  <si>
    <t>データ名：職種</t>
    <rPh sb="3" eb="4">
      <t>メイ</t>
    </rPh>
    <rPh sb="5" eb="7">
      <t>ショクシュ</t>
    </rPh>
    <phoneticPr fontId="2"/>
  </si>
  <si>
    <t>【DOMO NET 愛知・岐阜】職種別 応募者プロフィール</t>
    <rPh sb="16" eb="18">
      <t>ショクシュ</t>
    </rPh>
    <rPh sb="22" eb="23">
      <t>シャ</t>
    </rPh>
    <phoneticPr fontId="2"/>
  </si>
  <si>
    <t>データ名：エリア</t>
    <rPh sb="3" eb="4">
      <t>メイ</t>
    </rPh>
    <phoneticPr fontId="2"/>
  </si>
  <si>
    <t>【DOMO NET 愛知・岐阜】エリア別 応募者プロフィール</t>
    <rPh sb="23" eb="24">
      <t>シャ</t>
    </rPh>
    <phoneticPr fontId="2"/>
  </si>
  <si>
    <t>抽出期間</t>
    <rPh sb="0" eb="4">
      <t>チュウシュツキカン</t>
    </rPh>
    <phoneticPr fontId="2"/>
  </si>
  <si>
    <t>作成日</t>
    <rPh sb="0" eb="3">
      <t>サクセイビ</t>
    </rPh>
    <phoneticPr fontId="2"/>
  </si>
  <si>
    <t>バージョン</t>
    <phoneticPr fontId="2"/>
  </si>
  <si>
    <t>※集計期間：2022/7/1 - 2023/6/30</t>
    <rPh sb="1" eb="5">
      <t>シュウケイキカン</t>
    </rPh>
    <phoneticPr fontId="2"/>
  </si>
  <si>
    <t>2023年7月作成</t>
    <rPh sb="4" eb="5">
      <t>ネン</t>
    </rPh>
    <rPh sb="6" eb="7">
      <t>ガツ</t>
    </rPh>
    <rPh sb="7" eb="9">
      <t>サクセイ</t>
    </rPh>
    <phoneticPr fontId="2"/>
  </si>
  <si>
    <t>Ver 1.230701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</si>
</sst>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%"/>
  </numFmts>
  <fonts count="24" x14ac:knownFonts="1"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sz val="6"/>
      <name val="游ゴシック"/>
      <family val="2"/>
      <charset val="128"/>
      <scheme val="minor"/>
    </font>
    <font>
      <sz val="9"/>
      <color theme="1"/>
      <name val="游ゴシック"/>
      <family val="2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8"/>
      <color theme="1"/>
      <name val="游ゴシック"/>
      <family val="3"/>
      <charset val="128"/>
      <scheme val="minor"/>
    </font>
    <font>
      <sz val="14"/>
      <color theme="1"/>
      <name val="游ゴシック Light"/>
      <family val="3"/>
      <charset val="128"/>
      <scheme val="major"/>
    </font>
    <font>
      <sz val="12"/>
      <color theme="1"/>
      <name val="游ゴシック"/>
      <family val="3"/>
      <charset val="128"/>
      <scheme val="minor"/>
    </font>
    <font>
      <sz val="18"/>
      <color theme="1"/>
      <name val="游ゴシック Light"/>
      <family val="3"/>
      <charset val="128"/>
      <scheme val="major"/>
    </font>
    <font>
      <sz val="11"/>
      <color theme="1"/>
      <name val="游ゴシック"/>
      <family val="3"/>
      <charset val="128"/>
      <scheme val="minor"/>
    </font>
    <font>
      <sz val="8"/>
      <color theme="1"/>
      <name val="游ゴシック"/>
      <family val="3"/>
      <charset val="128"/>
    </font>
    <font>
      <sz val="10"/>
      <color theme="1"/>
      <name val="游ゴシック"/>
      <family val="3"/>
      <charset val="128"/>
      <scheme val="minor"/>
    </font>
    <font>
      <sz val="10"/>
      <color theme="1"/>
      <name val="游ゴシック"/>
      <family val="3"/>
      <charset val="128"/>
    </font>
    <font>
      <sz val="10"/>
      <name val="游ゴシック"/>
      <family val="3"/>
      <charset val="128"/>
    </font>
    <font>
      <sz val="9"/>
      <color theme="1"/>
      <name val="游ゴシック"/>
      <family val="3"/>
      <charset val="128"/>
    </font>
    <font>
      <sz val="10"/>
      <color theme="1"/>
      <name val="游ゴシック"/>
      <family val="2"/>
      <charset val="128"/>
      <scheme val="minor"/>
    </font>
    <font>
      <sz val="7"/>
      <color theme="1"/>
      <name val="游ゴシック"/>
      <family val="3"/>
      <charset val="128"/>
    </font>
    <font>
      <sz val="7"/>
      <color theme="1"/>
      <name val="游ゴシック"/>
      <family val="3"/>
      <charset val="128"/>
      <scheme val="minor"/>
    </font>
    <font>
      <sz val="30"/>
      <color theme="1"/>
      <name val="游ゴシック Light"/>
      <family val="3"/>
      <charset val="128"/>
      <scheme val="major"/>
    </font>
    <font>
      <u/>
      <sz val="11"/>
      <color theme="10"/>
      <name val="游ゴシック"/>
      <family val="2"/>
      <charset val="128"/>
      <scheme val="minor"/>
    </font>
    <font>
      <sz val="26"/>
      <color theme="1"/>
      <name val="游ゴシック Light"/>
      <family val="3"/>
      <charset val="128"/>
      <scheme val="major"/>
    </font>
    <font>
      <sz val="24"/>
      <color theme="1"/>
      <name val="游ゴシック Light"/>
      <family val="3"/>
      <charset val="128"/>
      <scheme val="major"/>
    </font>
    <font>
      <sz val="12"/>
      <color theme="1"/>
      <name val="游ゴシック Light"/>
      <family val="3"/>
      <charset val="128"/>
      <scheme val="major"/>
    </font>
    <font>
      <sz val="11"/>
      <color theme="1" tint="0.249977111117893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0" tint="-0.24994659260841701"/>
      </left>
      <right style="dotted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otted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9" fillId="0" borderId="0" applyNumberFormat="0" applyFill="0" applyBorder="0" applyAlignment="0" applyProtection="0">
      <alignment vertical="center"/>
    </xf>
  </cellStyleXfs>
  <cellXfs count="128">
    <xf numFmtId="0" fontId="0" fillId="0" borderId="0" xfId="0">
      <alignment vertical="center"/>
    </xf>
    <xf numFmtId="0" fontId="6" fillId="2" borderId="0" xfId="0" applyFont="1" applyFill="1" applyAlignment="1"/>
    <xf numFmtId="0" fontId="0" fillId="2" borderId="0" xfId="0" applyFill="1" applyAlignment="1"/>
    <xf numFmtId="0" fontId="0" fillId="2" borderId="0" xfId="0" applyFill="1">
      <alignment vertical="center"/>
    </xf>
    <xf numFmtId="0" fontId="3" fillId="2" borderId="0" xfId="0" applyFont="1" applyFill="1" applyAlignment="1">
      <alignment horizontal="right" vertical="center"/>
    </xf>
    <xf numFmtId="176" fontId="10" fillId="2" borderId="0" xfId="0" applyNumberFormat="1" applyFont="1" applyFill="1">
      <alignment vertical="center"/>
    </xf>
    <xf numFmtId="176" fontId="10" fillId="2" borderId="5" xfId="0" applyNumberFormat="1" applyFont="1" applyFill="1" applyBorder="1">
      <alignment vertical="center"/>
    </xf>
    <xf numFmtId="0" fontId="5" fillId="2" borderId="0" xfId="0" applyFont="1" applyFill="1">
      <alignment vertical="center"/>
    </xf>
    <xf numFmtId="0" fontId="11" fillId="2" borderId="0" xfId="0" applyFont="1" applyFill="1">
      <alignment vertical="center"/>
    </xf>
    <xf numFmtId="0" fontId="12" fillId="2" borderId="0" xfId="0" applyFont="1" applyFill="1">
      <alignment vertical="center"/>
    </xf>
    <xf numFmtId="0" fontId="12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176" fontId="12" fillId="2" borderId="0" xfId="0" applyNumberFormat="1" applyFont="1" applyFill="1">
      <alignment vertical="center"/>
    </xf>
    <xf numFmtId="0" fontId="13" fillId="2" borderId="0" xfId="0" applyFont="1" applyFill="1">
      <alignment vertical="center"/>
    </xf>
    <xf numFmtId="0" fontId="14" fillId="2" borderId="0" xfId="0" applyFont="1" applyFill="1">
      <alignment vertical="center"/>
    </xf>
    <xf numFmtId="0" fontId="4" fillId="2" borderId="0" xfId="0" applyFont="1" applyFill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5" fillId="2" borderId="0" xfId="0" applyFont="1" applyFill="1">
      <alignment vertical="center"/>
    </xf>
    <xf numFmtId="176" fontId="16" fillId="2" borderId="0" xfId="0" applyNumberFormat="1" applyFont="1" applyFill="1">
      <alignment vertical="center"/>
    </xf>
    <xf numFmtId="0" fontId="17" fillId="2" borderId="0" xfId="0" applyFont="1" applyFill="1">
      <alignment vertical="center"/>
    </xf>
    <xf numFmtId="176" fontId="17" fillId="2" borderId="0" xfId="0" applyNumberFormat="1" applyFont="1" applyFill="1">
      <alignment vertical="center"/>
    </xf>
    <xf numFmtId="176" fontId="17" fillId="2" borderId="5" xfId="0" applyNumberFormat="1" applyFont="1" applyFill="1" applyBorder="1">
      <alignment vertical="center"/>
    </xf>
    <xf numFmtId="176" fontId="17" fillId="2" borderId="26" xfId="0" applyNumberFormat="1" applyFont="1" applyFill="1" applyBorder="1">
      <alignment vertical="center"/>
    </xf>
    <xf numFmtId="176" fontId="17" fillId="2" borderId="27" xfId="0" applyNumberFormat="1" applyFont="1" applyFill="1" applyBorder="1">
      <alignment vertical="center"/>
    </xf>
    <xf numFmtId="0" fontId="16" fillId="2" borderId="0" xfId="0" applyFont="1" applyFill="1">
      <alignment vertical="center"/>
    </xf>
    <xf numFmtId="0" fontId="16" fillId="2" borderId="0" xfId="0" applyFont="1" applyFill="1" applyAlignment="1">
      <alignment horizontal="center" vertical="center"/>
    </xf>
    <xf numFmtId="0" fontId="18" fillId="2" borderId="0" xfId="0" applyFont="1" applyFill="1">
      <alignment vertical="center"/>
    </xf>
    <xf numFmtId="0" fontId="0" fillId="3" borderId="0" xfId="0" applyFill="1">
      <alignment vertical="center"/>
    </xf>
    <xf numFmtId="0" fontId="19" fillId="3" borderId="0" xfId="1" applyFill="1">
      <alignment vertical="center"/>
    </xf>
    <xf numFmtId="0" fontId="3" fillId="3" borderId="0" xfId="0" applyFont="1" applyFill="1">
      <alignment vertical="center"/>
    </xf>
    <xf numFmtId="0" fontId="21" fillId="2" borderId="0" xfId="0" applyFont="1" applyFill="1">
      <alignment vertical="center"/>
    </xf>
    <xf numFmtId="0" fontId="22" fillId="2" borderId="0" xfId="0" applyFont="1" applyFill="1" applyAlignment="1"/>
    <xf numFmtId="0" fontId="23" fillId="2" borderId="29" xfId="0" applyFont="1" applyFill="1" applyBorder="1" applyAlignment="1">
      <alignment horizontal="left" vertical="center" indent="1"/>
    </xf>
    <xf numFmtId="0" fontId="23" fillId="2" borderId="28" xfId="0" applyFont="1" applyFill="1" applyBorder="1" applyAlignment="1">
      <alignment horizontal="left" vertical="center" indent="1"/>
    </xf>
    <xf numFmtId="0" fontId="4" fillId="2" borderId="30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31" xfId="0" applyFont="1" applyFill="1" applyBorder="1" applyAlignment="1">
      <alignment horizontal="center" vertical="center"/>
    </xf>
    <xf numFmtId="176" fontId="17" fillId="2" borderId="32" xfId="0" applyNumberFormat="1" applyFont="1" applyFill="1" applyBorder="1">
      <alignment vertical="center"/>
    </xf>
    <xf numFmtId="176" fontId="17" fillId="2" borderId="3" xfId="0" applyNumberFormat="1" applyFont="1" applyFill="1" applyBorder="1">
      <alignment vertical="center"/>
    </xf>
    <xf numFmtId="176" fontId="17" fillId="2" borderId="33" xfId="0" applyNumberFormat="1" applyFont="1" applyFill="1" applyBorder="1">
      <alignment vertical="center"/>
    </xf>
    <xf numFmtId="0" fontId="4" fillId="2" borderId="4" xfId="0" applyFont="1" applyFill="1" applyBorder="1" applyAlignment="1">
      <alignment horizontal="center" vertical="center"/>
    </xf>
    <xf numFmtId="176" fontId="17" fillId="2" borderId="6" xfId="0" applyNumberFormat="1" applyFont="1" applyFill="1" applyBorder="1">
      <alignment vertical="center"/>
    </xf>
    <xf numFmtId="0" fontId="4" fillId="3" borderId="0" xfId="0" applyFont="1" applyFill="1">
      <alignment vertical="center"/>
    </xf>
    <xf numFmtId="0" fontId="5" fillId="3" borderId="0" xfId="0" applyFont="1" applyFill="1">
      <alignment vertical="center"/>
    </xf>
    <xf numFmtId="0" fontId="8" fillId="3" borderId="0" xfId="0" applyFont="1" applyFill="1">
      <alignment vertical="center"/>
    </xf>
    <xf numFmtId="0" fontId="4" fillId="3" borderId="0" xfId="0" applyFont="1" applyFill="1" applyAlignment="1">
      <alignment horizontal="right" vertical="center"/>
    </xf>
    <xf numFmtId="0" fontId="9" fillId="3" borderId="0" xfId="0" applyFont="1" applyFill="1">
      <alignment vertical="center"/>
    </xf>
    <xf numFmtId="0" fontId="4" fillId="3" borderId="2" xfId="0" applyFont="1" applyFill="1" applyBorder="1">
      <alignment vertical="center"/>
    </xf>
    <xf numFmtId="0" fontId="4" fillId="3" borderId="4" xfId="0" applyFont="1" applyFill="1" applyBorder="1">
      <alignment vertical="center"/>
    </xf>
    <xf numFmtId="176" fontId="5" fillId="3" borderId="20" xfId="0" applyNumberFormat="1" applyFont="1" applyFill="1" applyBorder="1">
      <alignment vertical="center"/>
    </xf>
    <xf numFmtId="176" fontId="5" fillId="3" borderId="21" xfId="0" applyNumberFormat="1" applyFont="1" applyFill="1" applyBorder="1">
      <alignment vertical="center"/>
    </xf>
    <xf numFmtId="0" fontId="4" fillId="3" borderId="5" xfId="0" applyFont="1" applyFill="1" applyBorder="1">
      <alignment vertical="center"/>
    </xf>
    <xf numFmtId="176" fontId="5" fillId="3" borderId="17" xfId="0" applyNumberFormat="1" applyFont="1" applyFill="1" applyBorder="1">
      <alignment vertical="center"/>
    </xf>
    <xf numFmtId="176" fontId="5" fillId="3" borderId="19" xfId="0" applyNumberFormat="1" applyFont="1" applyFill="1" applyBorder="1">
      <alignment vertical="center"/>
    </xf>
    <xf numFmtId="0" fontId="4" fillId="3" borderId="6" xfId="0" applyFont="1" applyFill="1" applyBorder="1">
      <alignment vertical="center"/>
    </xf>
    <xf numFmtId="176" fontId="5" fillId="3" borderId="10" xfId="0" applyNumberFormat="1" applyFont="1" applyFill="1" applyBorder="1">
      <alignment vertical="center"/>
    </xf>
    <xf numFmtId="176" fontId="5" fillId="3" borderId="12" xfId="0" applyNumberFormat="1" applyFont="1" applyFill="1" applyBorder="1">
      <alignment vertical="center"/>
    </xf>
    <xf numFmtId="176" fontId="5" fillId="3" borderId="0" xfId="0" applyNumberFormat="1" applyFont="1" applyFill="1">
      <alignment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176" fontId="5" fillId="3" borderId="22" xfId="0" applyNumberFormat="1" applyFont="1" applyFill="1" applyBorder="1">
      <alignment vertical="center"/>
    </xf>
    <xf numFmtId="176" fontId="5" fillId="3" borderId="1" xfId="0" applyNumberFormat="1" applyFont="1" applyFill="1" applyBorder="1">
      <alignment vertical="center"/>
    </xf>
    <xf numFmtId="176" fontId="5" fillId="3" borderId="18" xfId="0" applyNumberFormat="1" applyFont="1" applyFill="1" applyBorder="1">
      <alignment vertical="center"/>
    </xf>
    <xf numFmtId="176" fontId="5" fillId="3" borderId="11" xfId="0" applyNumberFormat="1" applyFont="1" applyFill="1" applyBorder="1">
      <alignment vertical="center"/>
    </xf>
    <xf numFmtId="176" fontId="5" fillId="3" borderId="3" xfId="0" applyNumberFormat="1" applyFont="1" applyFill="1" applyBorder="1">
      <alignment vertical="center"/>
    </xf>
    <xf numFmtId="176" fontId="5" fillId="3" borderId="23" xfId="0" applyNumberFormat="1" applyFont="1" applyFill="1" applyBorder="1">
      <alignment vertical="center"/>
    </xf>
    <xf numFmtId="176" fontId="5" fillId="3" borderId="24" xfId="0" applyNumberFormat="1" applyFont="1" applyFill="1" applyBorder="1">
      <alignment vertical="center"/>
    </xf>
    <xf numFmtId="176" fontId="5" fillId="3" borderId="25" xfId="0" applyNumberFormat="1" applyFont="1" applyFill="1" applyBorder="1">
      <alignment vertical="center"/>
    </xf>
    <xf numFmtId="0" fontId="7" fillId="3" borderId="0" xfId="0" applyFont="1" applyFill="1">
      <alignment vertical="center"/>
    </xf>
    <xf numFmtId="176" fontId="5" fillId="3" borderId="16" xfId="0" applyNumberFormat="1" applyFont="1" applyFill="1" applyBorder="1">
      <alignment vertical="center"/>
    </xf>
    <xf numFmtId="176" fontId="5" fillId="3" borderId="14" xfId="0" applyNumberFormat="1" applyFont="1" applyFill="1" applyBorder="1">
      <alignment vertical="center"/>
    </xf>
    <xf numFmtId="176" fontId="5" fillId="3" borderId="15" xfId="0" applyNumberFormat="1" applyFont="1" applyFill="1" applyBorder="1">
      <alignment vertical="center"/>
    </xf>
    <xf numFmtId="0" fontId="4" fillId="2" borderId="2" xfId="0" applyFont="1" applyFill="1" applyBorder="1">
      <alignment vertical="center"/>
    </xf>
    <xf numFmtId="0" fontId="4" fillId="2" borderId="16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horizontal="center" vertical="center"/>
    </xf>
    <xf numFmtId="0" fontId="5" fillId="2" borderId="15" xfId="0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176" fontId="10" fillId="2" borderId="3" xfId="0" applyNumberFormat="1" applyFont="1" applyFill="1" applyBorder="1">
      <alignment vertical="center"/>
    </xf>
    <xf numFmtId="176" fontId="10" fillId="2" borderId="6" xfId="0" applyNumberFormat="1" applyFont="1" applyFill="1" applyBorder="1">
      <alignment vertical="center"/>
    </xf>
    <xf numFmtId="176" fontId="10" fillId="2" borderId="1" xfId="0" applyNumberFormat="1" applyFont="1" applyFill="1" applyBorder="1">
      <alignment vertical="center"/>
    </xf>
    <xf numFmtId="176" fontId="10" fillId="2" borderId="4" xfId="0" applyNumberFormat="1" applyFont="1" applyFill="1" applyBorder="1">
      <alignment vertical="center"/>
    </xf>
    <xf numFmtId="176" fontId="17" fillId="2" borderId="30" xfId="0" applyNumberFormat="1" applyFont="1" applyFill="1" applyBorder="1">
      <alignment vertical="center"/>
    </xf>
    <xf numFmtId="176" fontId="17" fillId="2" borderId="1" xfId="0" applyNumberFormat="1" applyFont="1" applyFill="1" applyBorder="1">
      <alignment vertical="center"/>
    </xf>
    <xf numFmtId="176" fontId="17" fillId="2" borderId="31" xfId="0" applyNumberFormat="1" applyFont="1" applyFill="1" applyBorder="1">
      <alignment vertical="center"/>
    </xf>
    <xf numFmtId="176" fontId="17" fillId="2" borderId="4" xfId="0" applyNumberFormat="1" applyFont="1" applyFill="1" applyBorder="1">
      <alignment vertical="center"/>
    </xf>
    <xf numFmtId="0" fontId="15" fillId="2" borderId="3" xfId="0" applyFont="1" applyFill="1" applyBorder="1">
      <alignment vertical="center"/>
    </xf>
    <xf numFmtId="176" fontId="16" fillId="2" borderId="3" xfId="0" applyNumberFormat="1" applyFont="1" applyFill="1" applyBorder="1">
      <alignment vertical="center"/>
    </xf>
    <xf numFmtId="0" fontId="15" fillId="2" borderId="1" xfId="0" applyFont="1" applyFill="1" applyBorder="1">
      <alignment vertical="center"/>
    </xf>
    <xf numFmtId="176" fontId="16" fillId="2" borderId="1" xfId="0" applyNumberFormat="1" applyFont="1" applyFill="1" applyBorder="1">
      <alignment vertical="center"/>
    </xf>
    <xf numFmtId="0" fontId="4" fillId="3" borderId="30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4" fillId="3" borderId="27" xfId="0" applyFont="1" applyFill="1" applyBorder="1">
      <alignment vertical="center"/>
    </xf>
    <xf numFmtId="176" fontId="5" fillId="3" borderId="26" xfId="0" applyNumberFormat="1" applyFont="1" applyFill="1" applyBorder="1">
      <alignment vertical="center"/>
    </xf>
    <xf numFmtId="0" fontId="4" fillId="3" borderId="32" xfId="0" applyFont="1" applyFill="1" applyBorder="1">
      <alignment vertical="center"/>
    </xf>
    <xf numFmtId="0" fontId="5" fillId="3" borderId="3" xfId="0" applyFont="1" applyFill="1" applyBorder="1">
      <alignment vertical="center"/>
    </xf>
    <xf numFmtId="176" fontId="5" fillId="3" borderId="33" xfId="0" applyNumberFormat="1" applyFont="1" applyFill="1" applyBorder="1">
      <alignment vertical="center"/>
    </xf>
    <xf numFmtId="176" fontId="5" fillId="3" borderId="31" xfId="0" applyNumberFormat="1" applyFont="1" applyFill="1" applyBorder="1">
      <alignment vertical="center"/>
    </xf>
    <xf numFmtId="176" fontId="5" fillId="3" borderId="30" xfId="0" applyNumberFormat="1" applyFont="1" applyFill="1" applyBorder="1">
      <alignment vertical="center"/>
    </xf>
    <xf numFmtId="176" fontId="5" fillId="3" borderId="27" xfId="0" applyNumberFormat="1" applyFont="1" applyFill="1" applyBorder="1">
      <alignment vertical="center"/>
    </xf>
    <xf numFmtId="176" fontId="5" fillId="3" borderId="32" xfId="0" applyNumberFormat="1" applyFont="1" applyFill="1" applyBorder="1">
      <alignment vertical="center"/>
    </xf>
    <xf numFmtId="0" fontId="5" fillId="3" borderId="0" xfId="0" applyFont="1" applyFill="1" applyAlignment="1">
      <alignment horizontal="center" vertical="center"/>
    </xf>
    <xf numFmtId="0" fontId="4" fillId="3" borderId="26" xfId="0" applyFont="1" applyFill="1" applyBorder="1" applyAlignment="1">
      <alignment horizontal="center" vertical="center"/>
    </xf>
    <xf numFmtId="0" fontId="5" fillId="3" borderId="27" xfId="0" applyFont="1" applyFill="1" applyBorder="1" applyAlignment="1">
      <alignment horizontal="center" vertical="center"/>
    </xf>
    <xf numFmtId="0" fontId="5" fillId="3" borderId="26" xfId="0" applyFont="1" applyFill="1" applyBorder="1" applyAlignment="1">
      <alignment horizontal="center" vertical="center"/>
    </xf>
    <xf numFmtId="0" fontId="4" fillId="3" borderId="31" xfId="0" applyFont="1" applyFill="1" applyBorder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4" fillId="3" borderId="8" xfId="0" applyFont="1" applyFill="1" applyBorder="1">
      <alignment vertical="center"/>
    </xf>
    <xf numFmtId="0" fontId="5" fillId="3" borderId="9" xfId="0" applyFont="1" applyFill="1" applyBorder="1">
      <alignment vertical="center"/>
    </xf>
    <xf numFmtId="0" fontId="5" fillId="3" borderId="8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0" fontId="5" fillId="3" borderId="30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5" fillId="3" borderId="31" xfId="0" applyFont="1" applyFill="1" applyBorder="1" applyAlignment="1">
      <alignment horizontal="center" vertical="center"/>
    </xf>
    <xf numFmtId="0" fontId="20" fillId="3" borderId="0" xfId="0" applyFont="1" applyFill="1" applyAlignment="1">
      <alignment horizontal="center"/>
    </xf>
    <xf numFmtId="0" fontId="8" fillId="3" borderId="0" xfId="0" applyFont="1" applyFill="1" applyAlignment="1">
      <alignment horizontal="center" vertical="top"/>
    </xf>
    <xf numFmtId="0" fontId="4" fillId="3" borderId="0" xfId="0" applyFont="1" applyFill="1" applyAlignment="1">
      <alignment horizontal="right" vertical="top"/>
    </xf>
    <xf numFmtId="0" fontId="4" fillId="2" borderId="8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5" fillId="3" borderId="30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5" fillId="3" borderId="31" xfId="0" applyFont="1" applyFill="1" applyBorder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colors>
    <mruColors>
      <color rgb="FFA6A6A6"/>
      <color rgb="FFFFCCFF"/>
      <color rgb="FFFFCCCC"/>
      <color rgb="FF99CC00"/>
      <color rgb="FFCCFF66"/>
      <color rgb="FFFFFF99"/>
      <color rgb="FFFF33CC"/>
      <color rgb="FF9094E8"/>
      <color rgb="FFFF95DF"/>
      <color rgb="FF7A7A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 sz="1200"/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__DATA_JOB!$D$22:$J$22</c:f>
              <c:numCache>
                <c:formatCode>0.0%</c:formatCode>
                <c:ptCount val="7"/>
                <c:pt idx="0">
                  <c:v>5.4534127757455697E-2</c:v>
                </c:pt>
                <c:pt idx="1">
                  <c:v>0.133044742264747</c:v>
                </c:pt>
                <c:pt idx="2">
                  <c:v>8.7935082983243595E-2</c:v>
                </c:pt>
                <c:pt idx="3">
                  <c:v>0.12111240675366899</c:v>
                </c:pt>
                <c:pt idx="4">
                  <c:v>0.10366915323546699</c:v>
                </c:pt>
                <c:pt idx="5">
                  <c:v>3.53337699471271E-2</c:v>
                </c:pt>
                <c:pt idx="6">
                  <c:v>5.7026021117198801E-3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36-446A-8BDD-A1DDA6A80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 sz="1200"/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__DATA_JOB!$L$22:$R$22</c:f>
              <c:numCache>
                <c:formatCode>0.0%</c:formatCode>
                <c:ptCount val="7"/>
                <c:pt idx="0">
                  <c:v>2.7155248151047001E-2</c:v>
                </c:pt>
                <c:pt idx="1">
                  <c:v>8.9851924029199795E-2</c:v>
                </c:pt>
                <c:pt idx="2">
                  <c:v>6.1099308339855898E-2</c:v>
                </c:pt>
                <c:pt idx="3">
                  <c:v>8.5171637141989998E-2</c:v>
                </c:pt>
                <c:pt idx="4">
                  <c:v>9.0075555484561406E-2</c:v>
                </c:pt>
                <c:pt idx="5">
                  <c:v>8.4516716451288207E-2</c:v>
                </c:pt>
                <c:pt idx="6">
                  <c:v>2.0797725348625399E-2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4-4CBD-A0EA-D40A1BB81A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tx>
            <c:strRef>
              <c:f>__DATA_JOB!$B$36</c:f>
              <c:strCache>
                <c:ptCount val="1"/>
                <c:pt idx="0">
                  <c:v>■属性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3FF-41E0-AFD4-5A5C15CE55F1}"/>
              </c:ext>
            </c:extLst>
          </c:dPt>
          <c:dPt>
            <c:idx val="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3FF-41E0-AFD4-5A5C15CE55F1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3FF-41E0-AFD4-5A5C15CE55F1}"/>
              </c:ext>
            </c:extLst>
          </c:dPt>
          <c:dPt>
            <c:idx val="3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3FF-41E0-AFD4-5A5C15CE55F1}"/>
              </c:ext>
            </c:extLst>
          </c:dPt>
          <c:dPt>
            <c:idx val="4"/>
            <c:bubble3D val="0"/>
            <c:spPr>
              <a:solidFill>
                <a:srgbClr val="92D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3FF-41E0-AFD4-5A5C15CE55F1}"/>
              </c:ext>
            </c:extLst>
          </c:dPt>
          <c:dPt>
            <c:idx val="5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3FF-41E0-AFD4-5A5C15CE55F1}"/>
              </c:ext>
            </c:extLst>
          </c:dPt>
          <c:dPt>
            <c:idx val="6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3FF-41E0-AFD4-5A5C15CE55F1}"/>
              </c:ext>
            </c:extLst>
          </c:dPt>
          <c:dPt>
            <c:idx val="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3FF-41E0-AFD4-5A5C15CE55F1}"/>
              </c:ext>
            </c:extLst>
          </c:dPt>
          <c:dPt>
            <c:idx val="8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3FF-41E0-AFD4-5A5C15CE55F1}"/>
              </c:ext>
            </c:extLst>
          </c:dPt>
          <c:dPt>
            <c:idx val="9"/>
            <c:bubble3D val="0"/>
            <c:spPr>
              <a:solidFill>
                <a:schemeClr val="bg1">
                  <a:lumMod val="8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3FF-41E0-AFD4-5A5C15CE55F1}"/>
              </c:ext>
            </c:extLst>
          </c:dPt>
          <c:dLbls>
            <c:dLbl>
              <c:idx val="0"/>
              <c:layout>
                <c:manualLayout>
                  <c:x val="1.7479979979979923E-2"/>
                  <c:y val="-7.0558333333333332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7904404404404404"/>
                      <c:h val="0.1839030555555555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3FF-41E0-AFD4-5A5C15CE55F1}"/>
                </c:ext>
              </c:extLst>
            </c:dLbl>
            <c:dLbl>
              <c:idx val="3"/>
              <c:layout>
                <c:manualLayout>
                  <c:x val="-3.0327327327327326E-2"/>
                  <c:y val="2.8222222222222221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3FF-41E0-AFD4-5A5C15CE55F1}"/>
                </c:ext>
              </c:extLst>
            </c:dLbl>
            <c:dLbl>
              <c:idx val="4"/>
              <c:layout>
                <c:manualLayout>
                  <c:x val="-0.14791216216216216"/>
                  <c:y val="-8.4279166666666669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1134884884884886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A3FF-41E0-AFD4-5A5C15CE55F1}"/>
                </c:ext>
              </c:extLst>
            </c:dLbl>
            <c:dLbl>
              <c:idx val="5"/>
              <c:layout>
                <c:manualLayout>
                  <c:x val="-0.15780405405405407"/>
                  <c:y val="-8.67640277777777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19050" rIns="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2289139139139139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A3FF-41E0-AFD4-5A5C15CE55F1}"/>
                </c:ext>
              </c:extLst>
            </c:dLbl>
            <c:dLbl>
              <c:idx val="6"/>
              <c:layout>
                <c:manualLayout>
                  <c:x val="-0.16133308308308308"/>
                  <c:y val="-0.1712087500000000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177052052052052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A3FF-41E0-AFD4-5A5C15CE55F1}"/>
                </c:ext>
              </c:extLst>
            </c:dLbl>
            <c:dLbl>
              <c:idx val="7"/>
              <c:layout>
                <c:manualLayout>
                  <c:x val="-0.17527665165165165"/>
                  <c:y val="-0.199534861111111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0685610610610608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A3FF-41E0-AFD4-5A5C15CE55F1}"/>
                </c:ext>
              </c:extLst>
            </c:dLbl>
            <c:dLbl>
              <c:idx val="8"/>
              <c:layout>
                <c:manualLayout>
                  <c:x val="-0.18341341341341341"/>
                  <c:y val="-0.23905097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6696696696696698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1-A3FF-41E0-AFD4-5A5C15CE55F1}"/>
                </c:ext>
              </c:extLst>
            </c:dLbl>
            <c:dLbl>
              <c:idx val="9"/>
              <c:layout>
                <c:manualLayout>
                  <c:x val="-3.1781781781781782E-3"/>
                  <c:y val="1.0583333333333301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3FF-41E0-AFD4-5A5C15CE55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__DATA_JOB!$D$36:$M$36</c:f>
              <c:strCache>
                <c:ptCount val="10"/>
                <c:pt idx="0">
                  <c:v>アルバイター</c:v>
                </c:pt>
                <c:pt idx="1">
                  <c:v>無職</c:v>
                </c:pt>
                <c:pt idx="2">
                  <c:v>会社員</c:v>
                </c:pt>
                <c:pt idx="3">
                  <c:v>主婦</c:v>
                </c:pt>
                <c:pt idx="4">
                  <c:v>高校生</c:v>
                </c:pt>
                <c:pt idx="5">
                  <c:v>専門生</c:v>
                </c:pt>
                <c:pt idx="6">
                  <c:v>短大生</c:v>
                </c:pt>
                <c:pt idx="7">
                  <c:v>大学生</c:v>
                </c:pt>
                <c:pt idx="8">
                  <c:v>大学院生</c:v>
                </c:pt>
                <c:pt idx="9">
                  <c:v>それ以外</c:v>
                </c:pt>
              </c:strCache>
            </c:strRef>
          </c:cat>
          <c:val>
            <c:numRef>
              <c:f>__DATA_JOB!$D$37:$M$37</c:f>
              <c:numCache>
                <c:formatCode>0.0%</c:formatCode>
                <c:ptCount val="10"/>
                <c:pt idx="0">
                  <c:v>0.18213257821929199</c:v>
                </c:pt>
                <c:pt idx="1">
                  <c:v>0.232313619905301</c:v>
                </c:pt>
                <c:pt idx="2">
                  <c:v>0.16289109646272301</c:v>
                </c:pt>
                <c:pt idx="3">
                  <c:v>0.14476371738928601</c:v>
                </c:pt>
                <c:pt idx="4">
                  <c:v>3.5512023024788703E-2</c:v>
                </c:pt>
                <c:pt idx="5">
                  <c:v>1.7013276390307301E-2</c:v>
                </c:pt>
                <c:pt idx="6">
                  <c:v>2.6692043450004602E-3</c:v>
                </c:pt>
                <c:pt idx="7">
                  <c:v>6.4571534676445996E-2</c:v>
                </c:pt>
                <c:pt idx="8">
                  <c:v>1.8568378052177101E-3</c:v>
                </c:pt>
                <c:pt idx="9">
                  <c:v>0.156276111781635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A3FF-41E0-AFD4-5A5C15CE55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2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__DATA_JOB!$D$52:$O$52</c:f>
              <c:numCache>
                <c:formatCode>0.0%</c:formatCode>
                <c:ptCount val="12"/>
                <c:pt idx="0">
                  <c:v>7.14149261334691E-2</c:v>
                </c:pt>
                <c:pt idx="1">
                  <c:v>8.3975420275089099E-2</c:v>
                </c:pt>
                <c:pt idx="2">
                  <c:v>9.3877356087621003E-2</c:v>
                </c:pt>
                <c:pt idx="3">
                  <c:v>0.10287187977585301</c:v>
                </c:pt>
                <c:pt idx="4">
                  <c:v>0.100977457972491</c:v>
                </c:pt>
                <c:pt idx="5">
                  <c:v>9.7904992358634702E-2</c:v>
                </c:pt>
                <c:pt idx="6">
                  <c:v>7.5299286805909305E-2</c:v>
                </c:pt>
                <c:pt idx="7">
                  <c:v>7.6031584309730005E-2</c:v>
                </c:pt>
                <c:pt idx="8">
                  <c:v>8.4866912888435994E-2</c:v>
                </c:pt>
                <c:pt idx="9">
                  <c:v>8.2845134997452899E-2</c:v>
                </c:pt>
                <c:pt idx="10">
                  <c:v>6.9472745797249102E-2</c:v>
                </c:pt>
                <c:pt idx="11">
                  <c:v>6.0462302598064101E-2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4-4BEF-8529-7E40CE81D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CBC5-4D54-9AAE-B26F9076BBE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bg1"/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__DATA_JOB!$D$6</c:f>
              <c:numCache>
                <c:formatCode>0.0%</c:formatCode>
                <c:ptCount val="1"/>
                <c:pt idx="0">
                  <c:v>0.54105394111454896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D54-9AAE-B26F9076BBE7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bg1"/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__DATA_JOB!$E$6</c:f>
              <c:numCache>
                <c:formatCode>0.0%</c:formatCode>
                <c:ptCount val="1"/>
                <c:pt idx="0">
                  <c:v>0.45894605888544998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D54-9AAE-B26F9076B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shade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27D-40DF-B94D-C7D702CABFF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27D-40DF-B94D-C7D702CABFF7}"/>
              </c:ext>
            </c:extLst>
          </c:dPt>
          <c:dPt>
            <c:idx val="2"/>
            <c:bubble3D val="0"/>
            <c:spPr>
              <a:solidFill>
                <a:schemeClr val="accent2">
                  <a:tint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27D-40DF-B94D-C7D702CABFF7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27D-40DF-B94D-C7D702CABFF7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27D-40DF-B94D-C7D702CABFF7}"/>
                </c:ext>
              </c:extLst>
            </c:dLbl>
            <c:dLbl>
              <c:idx val="2"/>
              <c:layout>
                <c:manualLayout>
                  <c:x val="-4.8106060606060604E-2"/>
                  <c:y val="-0.13052777777777777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27D-40DF-B94D-C7D702CABFF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__DATA_JOB!$D$69:$F$69</c:f>
              <c:strCache>
                <c:ptCount val="3"/>
                <c:pt idx="0">
                  <c:v>SP</c:v>
                </c:pt>
                <c:pt idx="1">
                  <c:v>PC</c:v>
                </c:pt>
                <c:pt idx="2">
                  <c:v>APP</c:v>
                </c:pt>
              </c:strCache>
            </c:strRef>
          </c:cat>
          <c:val>
            <c:numRef>
              <c:f>__DATA_JOB!$D$70:$F$70</c:f>
              <c:numCache>
                <c:formatCode>0.0%</c:formatCode>
                <c:ptCount val="3"/>
                <c:pt idx="0">
                  <c:v>0.88794256240448199</c:v>
                </c:pt>
                <c:pt idx="1">
                  <c:v>0.104511589403973</c:v>
                </c:pt>
                <c:pt idx="2">
                  <c:v>7.5458481915435501E-3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7D-40DF-B94D-C7D702CABFF7}"/>
            </c:ext>
          </c:extLst>
        </c:ser>
        <c:dLbls>
          <c:showLegendKey val="0"/>
          <c:showVal val="1"/>
          <c:showCatName val="1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__DATA_JOB!$D$66:$J$66</c:f>
              <c:strCache>
                <c:ptCount val="7"/>
                <c:pt idx="0">
                  <c:v>月曜日</c:v>
                </c:pt>
                <c:pt idx="1">
                  <c:v>火曜日</c:v>
                </c:pt>
                <c:pt idx="2">
                  <c:v>水曜日</c:v>
                </c:pt>
                <c:pt idx="3">
                  <c:v>木曜日</c:v>
                </c:pt>
                <c:pt idx="4">
                  <c:v>金曜日</c:v>
                </c:pt>
                <c:pt idx="5">
                  <c:v>土曜日</c:v>
                </c:pt>
                <c:pt idx="6">
                  <c:v>日曜日</c:v>
                </c:pt>
              </c:strCache>
            </c:strRef>
          </c:cat>
          <c:val>
            <c:numRef>
              <c:f>__DATA_JOB!$D$67:$J$67</c:f>
              <c:numCache>
                <c:formatCode>0.0%</c:formatCode>
                <c:ptCount val="7"/>
                <c:pt idx="0">
                  <c:v>0.15709373408048899</c:v>
                </c:pt>
                <c:pt idx="1">
                  <c:v>0.15182437595517001</c:v>
                </c:pt>
                <c:pt idx="2">
                  <c:v>0.16013436067244</c:v>
                </c:pt>
                <c:pt idx="3">
                  <c:v>0.153480005094243</c:v>
                </c:pt>
                <c:pt idx="4">
                  <c:v>0.150136907794192</c:v>
                </c:pt>
                <c:pt idx="5">
                  <c:v>0.114668237391747</c:v>
                </c:pt>
                <c:pt idx="6">
                  <c:v>0.112662379011716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AE-4F41-B8FD-7FBE722B3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56199592"/>
        <c:axId val="756199920"/>
      </c:barChart>
      <c:catAx>
        <c:axId val="756199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56199920"/>
        <c:crosses val="autoZero"/>
        <c:auto val="1"/>
        <c:lblAlgn val="ctr"/>
        <c:lblOffset val="100"/>
        <c:noMultiLvlLbl val="0"/>
      </c:catAx>
      <c:valAx>
        <c:axId val="756199920"/>
        <c:scaling>
          <c:orientation val="minMax"/>
          <c:max val="0.18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6199592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__DATA_JOB!$D$23:$J$23</c:f>
              <c:numCache>
                <c:formatCode>0.0%</c:formatCode>
                <c:ptCount val="7"/>
                <c:pt idx="0">
                  <c:v>0.171523850949688</c:v>
                </c:pt>
                <c:pt idx="1">
                  <c:v>0.14397564158329701</c:v>
                </c:pt>
                <c:pt idx="2">
                  <c:v>7.2930259533130301E-2</c:v>
                </c:pt>
                <c:pt idx="3">
                  <c:v>0.106858054226475</c:v>
                </c:pt>
                <c:pt idx="4">
                  <c:v>0.101058431201971</c:v>
                </c:pt>
                <c:pt idx="5">
                  <c:v>4.9006814557053802E-2</c:v>
                </c:pt>
                <c:pt idx="6">
                  <c:v>1.0584312019718701E-2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3E-4CD9-8CFE-6291D22CF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sz="1050"/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altLang="en-US"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__DATA_JOB!$L$23:$R$23</c:f>
              <c:numCache>
                <c:formatCode>0.0%</c:formatCode>
                <c:ptCount val="7"/>
                <c:pt idx="0">
                  <c:v>8.0904741191822505E-2</c:v>
                </c:pt>
                <c:pt idx="1">
                  <c:v>7.3220240684355495E-2</c:v>
                </c:pt>
                <c:pt idx="2">
                  <c:v>3.2767870088444201E-2</c:v>
                </c:pt>
                <c:pt idx="3">
                  <c:v>4.6831955922865001E-2</c:v>
                </c:pt>
                <c:pt idx="4">
                  <c:v>5.6401333913295597E-2</c:v>
                </c:pt>
                <c:pt idx="5">
                  <c:v>4.21922575032622E-2</c:v>
                </c:pt>
                <c:pt idx="6">
                  <c:v>1.17442366246194E-2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28-4753-B9A4-E193C57F1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08E-44FC-B883-C008FC8021A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__DATA_JOB!$D$38</c:f>
              <c:numCache>
                <c:formatCode>0.0%</c:formatCode>
                <c:ptCount val="1"/>
                <c:pt idx="0">
                  <c:v>0.167320801487296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57CA-49BF-BB0D-F1D3D46941BC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08E-44FC-B883-C008FC8021A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__DATA_JOB!$E$38</c:f>
              <c:numCache>
                <c:formatCode>0.0%</c:formatCode>
                <c:ptCount val="1"/>
                <c:pt idx="0">
                  <c:v>0.12559388556083401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57CA-49BF-BB0D-F1D3D46941BC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08E-44FC-B883-C008FC8021A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__DATA_JOB!$F$38</c:f>
              <c:numCache>
                <c:formatCode>0.0%</c:formatCode>
                <c:ptCount val="1"/>
                <c:pt idx="0">
                  <c:v>0.11857054327618199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57CA-49BF-BB0D-F1D3D46941BC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08E-44FC-B883-C008FC8021AB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__DATA_JOB!$G$38</c:f>
              <c:numCache>
                <c:formatCode>0.0%</c:formatCode>
                <c:ptCount val="1"/>
                <c:pt idx="0">
                  <c:v>0.159058045858293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57CA-49BF-BB0D-F1D3D46941BC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92D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08E-44FC-B883-C008FC8021AB}"/>
              </c:ext>
            </c:extLst>
          </c:dPt>
          <c:dLbls>
            <c:dLbl>
              <c:idx val="0"/>
              <c:layout>
                <c:manualLayout>
                  <c:x val="0"/>
                  <c:y val="-4.409722222222222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8.4666666666666668E-2"/>
                      <c:h val="0.37447361111111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__DATA_JOB!$H$38</c:f>
              <c:numCache>
                <c:formatCode>0.0%</c:formatCode>
                <c:ptCount val="1"/>
                <c:pt idx="0">
                  <c:v>0.13241065895476101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57CA-49BF-BB0D-F1D3D46941BC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57CA-49BF-BB0D-F1D3D46941BC}"/>
              </c:ext>
            </c:extLst>
          </c:dPt>
          <c:dLbls>
            <c:dLbl>
              <c:idx val="0"/>
              <c:layout>
                <c:manualLayout>
                  <c:x val="-9.7993827160493832E-2"/>
                  <c:y val="0.286632986111111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3467000000000001"/>
                      <c:h val="0.1759187499999999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E-57CA-49BF-BB0D-F1D3D46941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 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__DATA_JOB!$I$38</c:f>
              <c:numCache>
                <c:formatCode>0.0%</c:formatCode>
                <c:ptCount val="1"/>
                <c:pt idx="0">
                  <c:v>3.7388969221235198E-2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57CA-49BF-BB0D-F1D3D46941BC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57CA-49BF-BB0D-F1D3D46941BC}"/>
              </c:ext>
            </c:extLst>
          </c:dPt>
          <c:dLbls>
            <c:dLbl>
              <c:idx val="0"/>
              <c:layout>
                <c:manualLayout>
                  <c:x val="-6.5851790123456905E-2"/>
                  <c:y val="-0.28222222222222226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F-57CA-49BF-BB0D-F1D3D46941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__DATA_JOB!$J$38</c:f>
              <c:numCache>
                <c:formatCode>0.0%</c:formatCode>
                <c:ptCount val="1"/>
                <c:pt idx="0">
                  <c:v>5.5773600495765303E-3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57CA-49BF-BB0D-F1D3D46941BC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308E-44FC-B883-C008FC8021AB}"/>
              </c:ext>
            </c:extLst>
          </c:dPt>
          <c:dLbls>
            <c:dLbl>
              <c:idx val="0"/>
              <c:layout>
                <c:manualLayout>
                  <c:x val="1.5679012345679011E-3"/>
                  <c:y val="-8.8194444444445255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__DATA_JOB!$K$38</c:f>
              <c:numCache>
                <c:formatCode>0.0%</c:formatCode>
                <c:ptCount val="1"/>
                <c:pt idx="0">
                  <c:v>0.13385664118983601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57CA-49BF-BB0D-F1D3D46941BC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308E-44FC-B883-C008FC8021AB}"/>
              </c:ext>
            </c:extLst>
          </c:dPt>
          <c:dLbls>
            <c:dLbl>
              <c:idx val="0"/>
              <c:layout>
                <c:manualLayout>
                  <c:x val="-6.5851851851851856E-2"/>
                  <c:y val="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__DATA_JOB!$L$38</c:f>
              <c:numCache>
                <c:formatCode>0.0%</c:formatCode>
                <c:ptCount val="1"/>
                <c:pt idx="0">
                  <c:v>1.85912001652551E-3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57CA-49BF-BB0D-F1D3D46941BC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bg1">
                  <a:lumMod val="8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308E-44FC-B883-C008FC8021A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__DATA_JOB!$M$38</c:f>
              <c:numCache>
                <c:formatCode>0.0%</c:formatCode>
                <c:ptCount val="1"/>
                <c:pt idx="0">
                  <c:v>0.118363974385457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57CA-49BF-BB0D-F1D3D46941B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__DATA_JOB!$D$53:$O$53</c:f>
              <c:numCache>
                <c:formatCode>0.0%</c:formatCode>
                <c:ptCount val="12"/>
                <c:pt idx="0">
                  <c:v>6.2671877261542899E-2</c:v>
                </c:pt>
                <c:pt idx="1">
                  <c:v>7.5119409465914E-2</c:v>
                </c:pt>
                <c:pt idx="2">
                  <c:v>9.0895932841221605E-2</c:v>
                </c:pt>
                <c:pt idx="3">
                  <c:v>0.111304096106527</c:v>
                </c:pt>
                <c:pt idx="4">
                  <c:v>0.113475177304964</c:v>
                </c:pt>
                <c:pt idx="5">
                  <c:v>9.9580257634968805E-2</c:v>
                </c:pt>
                <c:pt idx="6">
                  <c:v>7.7001013171225902E-2</c:v>
                </c:pt>
                <c:pt idx="7">
                  <c:v>6.28166160081053E-2</c:v>
                </c:pt>
                <c:pt idx="8">
                  <c:v>7.5843103198726197E-2</c:v>
                </c:pt>
                <c:pt idx="9">
                  <c:v>8.9738022868721901E-2</c:v>
                </c:pt>
                <c:pt idx="10">
                  <c:v>8.2356346794036694E-2</c:v>
                </c:pt>
                <c:pt idx="11">
                  <c:v>5.9198147344044001E-2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05-4AA8-AE8E-EBBFFA89B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__DATA_JOB!$D$7</c:f>
              <c:numCache>
                <c:formatCode>0.0%</c:formatCode>
                <c:ptCount val="1"/>
                <c:pt idx="0">
                  <c:v>0.65565217391304298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08-4731-B930-44C25D85403E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__DATA_JOB!$E$7</c:f>
              <c:numCache>
                <c:formatCode>0.0%</c:formatCode>
                <c:ptCount val="1"/>
                <c:pt idx="0">
                  <c:v>0.34434782608695602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C08-4731-B930-44C25D8540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__DATA_JOB!$D$24:$J$24</c:f>
              <c:numCache>
                <c:formatCode>0.0%</c:formatCode>
                <c:ptCount val="7"/>
                <c:pt idx="0">
                  <c:v>0.14659244264507401</c:v>
                </c:pt>
                <c:pt idx="1">
                  <c:v>0.206477732793522</c:v>
                </c:pt>
                <c:pt idx="2">
                  <c:v>9.1093117408906799E-2</c:v>
                </c:pt>
                <c:pt idx="3">
                  <c:v>0.13377192982456099</c:v>
                </c:pt>
                <c:pt idx="4">
                  <c:v>0.12955465587044501</c:v>
                </c:pt>
                <c:pt idx="5">
                  <c:v>3.6268556005398099E-2</c:v>
                </c:pt>
                <c:pt idx="6">
                  <c:v>4.2172739541160497E-3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59-4CDA-B2A7-0F2F32B56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/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__DATA_JOB!$L$24:$R$24</c:f>
              <c:numCache>
                <c:formatCode>0.0%</c:formatCode>
                <c:ptCount val="7"/>
                <c:pt idx="0">
                  <c:v>5.3643724696356199E-2</c:v>
                </c:pt>
                <c:pt idx="1">
                  <c:v>7.87786774628879E-2</c:v>
                </c:pt>
                <c:pt idx="2">
                  <c:v>3.2557354925775897E-2</c:v>
                </c:pt>
                <c:pt idx="3">
                  <c:v>3.2219973009446602E-2</c:v>
                </c:pt>
                <c:pt idx="4">
                  <c:v>2.80026990553306E-2</c:v>
                </c:pt>
                <c:pt idx="5">
                  <c:v>2.1592442645074199E-2</c:v>
                </c:pt>
                <c:pt idx="6">
                  <c:v>5.2294197031039101E-3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64-45E8-B6F1-1D93DEE5C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9BA7-4944-8843-73A9AB253E6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__DATA_JOB!$D$39</c:f>
              <c:numCache>
                <c:formatCode>0.0%</c:formatCode>
                <c:ptCount val="1"/>
                <c:pt idx="0">
                  <c:v>0.17972854640980701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9BA7-4944-8843-73A9AB253E6F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9BA7-4944-8843-73A9AB253E6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__DATA_JOB!$E$39</c:f>
              <c:numCache>
                <c:formatCode>0.0%</c:formatCode>
                <c:ptCount val="1"/>
                <c:pt idx="0">
                  <c:v>0.16506129597197799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9BA7-4944-8843-73A9AB253E6F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9BA7-4944-8843-73A9AB253E6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__DATA_JOB!$F$39</c:f>
              <c:numCache>
                <c:formatCode>0.0%</c:formatCode>
                <c:ptCount val="1"/>
                <c:pt idx="0">
                  <c:v>7.9465849387040197E-2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9BA7-4944-8843-73A9AB253E6F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0-9BA7-4944-8843-73A9AB253E6F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9BA7-4944-8843-73A9AB253E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__DATA_JOB!$G$39</c:f>
              <c:numCache>
                <c:formatCode>0.0%</c:formatCode>
                <c:ptCount val="1"/>
                <c:pt idx="0">
                  <c:v>0.18695271453590101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9BA7-4944-8843-73A9AB253E6F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9BA7-4944-8843-73A9AB253E6F}"/>
              </c:ext>
            </c:extLst>
          </c:dPt>
          <c:dLbls>
            <c:dLbl>
              <c:idx val="0"/>
              <c:layout>
                <c:manualLayout>
                  <c:x val="-8.7018518518518523E-2"/>
                  <c:y val="0.2689930555555554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18518518518519"/>
                      <c:h val="0.1628069444444444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4-9BA7-4944-8843-73A9AB253E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__DATA_JOB!$H$39</c:f>
              <c:numCache>
                <c:formatCode>0.0%</c:formatCode>
                <c:ptCount val="1"/>
                <c:pt idx="0">
                  <c:v>8.6471103327495594E-2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9BA7-4944-8843-73A9AB253E6F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9BA7-4944-8843-73A9AB253E6F}"/>
              </c:ext>
            </c:extLst>
          </c:dPt>
          <c:dLbls>
            <c:dLbl>
              <c:idx val="0"/>
              <c:layout>
                <c:manualLayout>
                  <c:x val="-8.8586419753086426E-2"/>
                  <c:y val="-0.28663090277777775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3467000000000001"/>
                      <c:h val="0.1759187499999999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8-9BA7-4944-8843-73A9AB253E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__DATA_JOB!$I$39</c:f>
              <c:numCache>
                <c:formatCode>0.0%</c:formatCode>
                <c:ptCount val="1"/>
                <c:pt idx="0">
                  <c:v>2.9553415061295898E-2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9-9BA7-4944-8843-73A9AB253E6F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C-9BA7-4944-8843-73A9AB253E6F}"/>
              </c:ext>
            </c:extLst>
          </c:dPt>
          <c:dLbls>
            <c:dLbl>
              <c:idx val="0"/>
              <c:layout>
                <c:manualLayout>
                  <c:x val="6.8987716049382711E-2"/>
                  <c:y val="-0.28222222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C-9BA7-4944-8843-73A9AB253E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__DATA_JOB!$J$39</c:f>
              <c:numCache>
                <c:formatCode>0.0%</c:formatCode>
                <c:ptCount val="1"/>
                <c:pt idx="0">
                  <c:v>6.3485113835376498E-3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D-9BA7-4944-8843-73A9AB253E6F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0-9BA7-4944-8843-73A9AB253E6F}"/>
              </c:ext>
            </c:extLst>
          </c:dPt>
          <c:dLbls>
            <c:dLbl>
              <c:idx val="0"/>
              <c:layout>
                <c:manualLayout>
                  <c:x val="1.5679012345679011E-3"/>
                  <c:y val="-8.8194444444445255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9BA7-4944-8843-73A9AB253E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__DATA_JOB!$K$39</c:f>
              <c:numCache>
                <c:formatCode>0.0%</c:formatCode>
                <c:ptCount val="1"/>
                <c:pt idx="0">
                  <c:v>0.14711033274956201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9BA7-4944-8843-73A9AB253E6F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4-9BA7-4944-8843-73A9AB253E6F}"/>
              </c:ext>
            </c:extLst>
          </c:dPt>
          <c:dLbls>
            <c:dLbl>
              <c:idx val="0"/>
              <c:layout>
                <c:manualLayout>
                  <c:x val="-6.5851851851851856E-2"/>
                  <c:y val="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9BA7-4944-8843-73A9AB253E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__DATA_JOB!$L$39</c:f>
              <c:numCache>
                <c:formatCode>0.0%</c:formatCode>
                <c:ptCount val="1"/>
                <c:pt idx="0">
                  <c:v>3.2837127845884401E-3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9BA7-4944-8843-73A9AB253E6F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8-9BA7-4944-8843-73A9AB253E6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__DATA_JOB!$M$39</c:f>
              <c:numCache>
                <c:formatCode>0.0%</c:formatCode>
                <c:ptCount val="1"/>
                <c:pt idx="0">
                  <c:v>0.11602451838879101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9-9BA7-4944-8843-73A9AB253E6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__DATA_JOB!$D$54:$O$54</c:f>
              <c:numCache>
                <c:formatCode>0.0%</c:formatCode>
                <c:ptCount val="12"/>
                <c:pt idx="0">
                  <c:v>8.5507490321494697E-2</c:v>
                </c:pt>
                <c:pt idx="1">
                  <c:v>9.2072041743814101E-2</c:v>
                </c:pt>
                <c:pt idx="2">
                  <c:v>8.8537283285642102E-2</c:v>
                </c:pt>
                <c:pt idx="3">
                  <c:v>9.3081972731863305E-2</c:v>
                </c:pt>
                <c:pt idx="4">
                  <c:v>9.3923581888570903E-2</c:v>
                </c:pt>
                <c:pt idx="5">
                  <c:v>8.9210570611008205E-2</c:v>
                </c:pt>
                <c:pt idx="6">
                  <c:v>8.31509846827133E-2</c:v>
                </c:pt>
                <c:pt idx="7">
                  <c:v>8.2141053694664207E-2</c:v>
                </c:pt>
                <c:pt idx="8">
                  <c:v>8.2141053694664207E-2</c:v>
                </c:pt>
                <c:pt idx="9">
                  <c:v>7.0190203669415904E-2</c:v>
                </c:pt>
                <c:pt idx="10">
                  <c:v>7.1031812826123503E-2</c:v>
                </c:pt>
                <c:pt idx="11">
                  <c:v>6.9011950850025205E-2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F-4F0C-8280-6CACB01528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__DATA_JOB!$D$8</c:f>
              <c:numCache>
                <c:formatCode>0.0%</c:formatCode>
                <c:ptCount val="1"/>
                <c:pt idx="0">
                  <c:v>0.74784955304435796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6E-48D9-990A-E1824624D787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__DATA_JOB!$E$8</c:f>
              <c:numCache>
                <c:formatCode>0.0%</c:formatCode>
                <c:ptCount val="1"/>
                <c:pt idx="0">
                  <c:v>0.25215044695564098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6E-48D9-990A-E1824624D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__DATA_JOB!$D$25:$J$25</c:f>
              <c:numCache>
                <c:formatCode>0.0%</c:formatCode>
                <c:ptCount val="7"/>
                <c:pt idx="0">
                  <c:v>0.20593525179856101</c:v>
                </c:pt>
                <c:pt idx="1">
                  <c:v>0.22661870503597101</c:v>
                </c:pt>
                <c:pt idx="2">
                  <c:v>5.3507194244604303E-2</c:v>
                </c:pt>
                <c:pt idx="3">
                  <c:v>5.9802158273381298E-2</c:v>
                </c:pt>
                <c:pt idx="4">
                  <c:v>5.1708633093525101E-2</c:v>
                </c:pt>
                <c:pt idx="5">
                  <c:v>2.02338129496402E-2</c:v>
                </c:pt>
                <c:pt idx="6">
                  <c:v>3.5971223021582701E-3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A-428B-8479-00EFD16AA3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sz="1050"/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altLang="en-US"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__DATA_JOB!$L$25:$R$25</c:f>
              <c:numCache>
                <c:formatCode>0.0%</c:formatCode>
                <c:ptCount val="7"/>
                <c:pt idx="0">
                  <c:v>9.7122302158273305E-2</c:v>
                </c:pt>
                <c:pt idx="1">
                  <c:v>0.14163669064748199</c:v>
                </c:pt>
                <c:pt idx="2">
                  <c:v>2.0683453237409999E-2</c:v>
                </c:pt>
                <c:pt idx="3">
                  <c:v>4.2266187050359699E-2</c:v>
                </c:pt>
                <c:pt idx="4">
                  <c:v>2.0683453237409999E-2</c:v>
                </c:pt>
                <c:pt idx="5">
                  <c:v>3.6870503597122302E-2</c:v>
                </c:pt>
                <c:pt idx="6">
                  <c:v>1.93345323741007E-2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D-4E7B-AA93-A770481CB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DFA-483E-A37A-02837DDBB1D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__DATA_JOB!$D$40</c:f>
              <c:numCache>
                <c:formatCode>0.0%</c:formatCode>
                <c:ptCount val="1"/>
                <c:pt idx="0">
                  <c:v>0.188506981740064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FA-483E-A37A-02837DDBB1D9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DFA-483E-A37A-02837DDBB1D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__DATA_JOB!$E$40</c:f>
              <c:numCache>
                <c:formatCode>0.0%</c:formatCode>
                <c:ptCount val="1"/>
                <c:pt idx="0">
                  <c:v>0.12728249194414601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DFA-483E-A37A-02837DDBB1D9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4DFA-483E-A37A-02837DDBB1D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__DATA_JOB!$F$40</c:f>
              <c:numCache>
                <c:formatCode>0.0%</c:formatCode>
                <c:ptCount val="1"/>
                <c:pt idx="0">
                  <c:v>7.8410311493018206E-2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DFA-483E-A37A-02837DDBB1D9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4DFA-483E-A37A-02837DDBB1D9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DFA-483E-A37A-02837DDBB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__DATA_JOB!$G$40</c:f>
              <c:numCache>
                <c:formatCode>0.0%</c:formatCode>
                <c:ptCount val="1"/>
                <c:pt idx="0">
                  <c:v>7.0354457572502596E-2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DFA-483E-A37A-02837DDBB1D9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4DFA-483E-A37A-02837DDBB1D9}"/>
              </c:ext>
            </c:extLst>
          </c:dPt>
          <c:dLbls>
            <c:dLbl>
              <c:idx val="0"/>
              <c:layout>
                <c:manualLayout>
                  <c:x val="-7.8395061728395057E-4"/>
                  <c:y val="4.409722222222222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409751388888888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4DFA-483E-A37A-02837DDBB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__DATA_JOB!$H$40</c:f>
              <c:numCache>
                <c:formatCode>0.0%</c:formatCode>
                <c:ptCount val="1"/>
                <c:pt idx="0">
                  <c:v>9.7207303974221199E-2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4DFA-483E-A37A-02837DDBB1D9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4DFA-483E-A37A-02837DDBB1D9}"/>
              </c:ext>
            </c:extLst>
          </c:dPt>
          <c:dLbls>
            <c:dLbl>
              <c:idx val="0"/>
              <c:layout>
                <c:manualLayout>
                  <c:x val="6.97716049382716E-2"/>
                  <c:y val="0.2801624999999999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644777777777778"/>
                      <c:h val="0.1982576388888888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4DFA-483E-A37A-02837DDBB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 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__DATA_JOB!$I$40</c:f>
              <c:numCache>
                <c:formatCode>0.0%</c:formatCode>
                <c:ptCount val="1"/>
                <c:pt idx="0">
                  <c:v>5.5316863587540198E-2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DFA-483E-A37A-02837DDBB1D9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4DFA-483E-A37A-02837DDBB1D9}"/>
              </c:ext>
            </c:extLst>
          </c:dPt>
          <c:dLbls>
            <c:dLbl>
              <c:idx val="0"/>
              <c:layout>
                <c:manualLayout>
                  <c:x val="6.5851913580246918E-2"/>
                  <c:y val="-0.28222222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A-4DFA-483E-A37A-02837DDBB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__DATA_JOB!$J$40</c:f>
              <c:numCache>
                <c:formatCode>0.0%</c:formatCode>
                <c:ptCount val="1"/>
                <c:pt idx="0">
                  <c:v>6.98174006444683E-3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4DFA-483E-A37A-02837DDBB1D9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4DFA-483E-A37A-02837DDBB1D9}"/>
              </c:ext>
            </c:extLst>
          </c:dPt>
          <c:dLbls>
            <c:dLbl>
              <c:idx val="0"/>
              <c:layout>
                <c:manualLayout>
                  <c:x val="1.5679012345679011E-3"/>
                  <c:y val="-8.8194444444445255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4DFA-483E-A37A-02837DDBB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__DATA_JOB!$K$40</c:f>
              <c:numCache>
                <c:formatCode>0.0%</c:formatCode>
                <c:ptCount val="1"/>
                <c:pt idx="0">
                  <c:v>0.270139634801288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4DFA-483E-A37A-02837DDBB1D9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4DFA-483E-A37A-02837DDBB1D9}"/>
              </c:ext>
            </c:extLst>
          </c:dPt>
          <c:dLbls>
            <c:dLbl>
              <c:idx val="0"/>
              <c:layout>
                <c:manualLayout>
                  <c:x val="7.8395061728395068E-2"/>
                  <c:y val="0.28222222222222215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4DFA-483E-A37A-02837DDBB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__DATA_JOB!$L$40</c:f>
              <c:numCache>
                <c:formatCode>0.0%</c:formatCode>
                <c:ptCount val="1"/>
                <c:pt idx="0">
                  <c:v>3.7593984962406E-3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4DFA-483E-A37A-02837DDBB1D9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4DFA-483E-A37A-02837DDBB1D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__DATA_JOB!$M$40</c:f>
              <c:numCache>
                <c:formatCode>0.0%</c:formatCode>
                <c:ptCount val="1"/>
                <c:pt idx="0">
                  <c:v>0.10204081632653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4DFA-483E-A37A-02837DDBB1D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__DATA_JOB!$B$51</c:f>
              <c:strCache>
                <c:ptCount val="1"/>
                <c:pt idx="0">
                  <c:v>■応募月推移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__DATA_JOB!$D$55:$O$55</c:f>
              <c:numCache>
                <c:formatCode>0.0%</c:formatCode>
                <c:ptCount val="12"/>
                <c:pt idx="0">
                  <c:v>3.9083557951482398E-2</c:v>
                </c:pt>
                <c:pt idx="1">
                  <c:v>7.0530098831985605E-2</c:v>
                </c:pt>
                <c:pt idx="2">
                  <c:v>7.8167115902964907E-2</c:v>
                </c:pt>
                <c:pt idx="3">
                  <c:v>0.113656783468104</c:v>
                </c:pt>
                <c:pt idx="4">
                  <c:v>0.110062893081761</c:v>
                </c:pt>
                <c:pt idx="5">
                  <c:v>7.6370170709793295E-2</c:v>
                </c:pt>
                <c:pt idx="6">
                  <c:v>9.9730458221024207E-2</c:v>
                </c:pt>
                <c:pt idx="7">
                  <c:v>0.105121293800539</c:v>
                </c:pt>
                <c:pt idx="8">
                  <c:v>8.1311769991015206E-2</c:v>
                </c:pt>
                <c:pt idx="9">
                  <c:v>0.10377358490565999</c:v>
                </c:pt>
                <c:pt idx="10">
                  <c:v>5.0314465408804999E-2</c:v>
                </c:pt>
                <c:pt idx="11">
                  <c:v>7.1877807726864307E-2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81-4C9E-A408-5F571602C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2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__DATA_JOB!$D$9</c:f>
              <c:numCache>
                <c:formatCode>0.0%</c:formatCode>
                <c:ptCount val="1"/>
                <c:pt idx="0">
                  <c:v>0.62157303370786499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6C-4598-AC4D-118880C32776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__DATA_JOB!$E$9</c:f>
              <c:numCache>
                <c:formatCode>0.0%</c:formatCode>
                <c:ptCount val="1"/>
                <c:pt idx="0">
                  <c:v>0.37842696629213401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6C-4598-AC4D-118880C32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__DATA_JOB!$D$26:$J$26</c:f>
              <c:numCache>
                <c:formatCode>0.0%</c:formatCode>
                <c:ptCount val="7"/>
                <c:pt idx="0">
                  <c:v>4.81973434535104E-2</c:v>
                </c:pt>
                <c:pt idx="1">
                  <c:v>0.18500948766603401</c:v>
                </c:pt>
                <c:pt idx="2">
                  <c:v>0.109297912713472</c:v>
                </c:pt>
                <c:pt idx="3">
                  <c:v>0.11669829222011301</c:v>
                </c:pt>
                <c:pt idx="4">
                  <c:v>9.7912713472485702E-2</c:v>
                </c:pt>
                <c:pt idx="5">
                  <c:v>3.0740037950664101E-2</c:v>
                </c:pt>
                <c:pt idx="6">
                  <c:v>4.3643263757115703E-3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53-4502-9B42-F75024371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/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__DATA_JOB!$L$26:$R$26</c:f>
              <c:numCache>
                <c:formatCode>0.0%</c:formatCode>
                <c:ptCount val="7"/>
                <c:pt idx="0">
                  <c:v>2.2960151802656498E-2</c:v>
                </c:pt>
                <c:pt idx="1">
                  <c:v>0.13586337760910799</c:v>
                </c:pt>
                <c:pt idx="2">
                  <c:v>5.1423149905123297E-2</c:v>
                </c:pt>
                <c:pt idx="3">
                  <c:v>5.1992409867172601E-2</c:v>
                </c:pt>
                <c:pt idx="4">
                  <c:v>6.4136622390891795E-2</c:v>
                </c:pt>
                <c:pt idx="5">
                  <c:v>6.4136622390891795E-2</c:v>
                </c:pt>
                <c:pt idx="6">
                  <c:v>1.7267552182163099E-2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28-4534-8F55-C18CA14E3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DE5F-4A31-9759-C11DD0C5ED3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__DATA_JOB!$D$41</c:f>
              <c:numCache>
                <c:formatCode>0.0%</c:formatCode>
                <c:ptCount val="1"/>
                <c:pt idx="0">
                  <c:v>0.20426666666666601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E5F-4A31-9759-C11DD0C5ED3C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DE5F-4A31-9759-C11DD0C5ED3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__DATA_JOB!$E$41</c:f>
              <c:numCache>
                <c:formatCode>0.0%</c:formatCode>
                <c:ptCount val="1"/>
                <c:pt idx="0">
                  <c:v>0.17626666666666599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E5F-4A31-9759-C11DD0C5ED3C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DE5F-4A31-9759-C11DD0C5ED3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__DATA_JOB!$F$41</c:f>
              <c:numCache>
                <c:formatCode>0.0%</c:formatCode>
                <c:ptCount val="1"/>
                <c:pt idx="0">
                  <c:v>0.1736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E5F-4A31-9759-C11DD0C5ED3C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DE5F-4A31-9759-C11DD0C5ED3C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E5F-4A31-9759-C11DD0C5ED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__DATA_JOB!$G$41</c:f>
              <c:numCache>
                <c:formatCode>0.0%</c:formatCode>
                <c:ptCount val="1"/>
                <c:pt idx="0">
                  <c:v>0.152266666666666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E5F-4A31-9759-C11DD0C5ED3C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DE5F-4A31-9759-C11DD0C5ED3C}"/>
              </c:ext>
            </c:extLst>
          </c:dPt>
          <c:dLbls>
            <c:dLbl>
              <c:idx val="0"/>
              <c:layout>
                <c:manualLayout>
                  <c:x val="-7.6043209876543214E-2"/>
                  <c:y val="0.28222222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DE5F-4A31-9759-C11DD0C5ED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__DATA_JOB!$H$41</c:f>
              <c:numCache>
                <c:formatCode>0.0%</c:formatCode>
                <c:ptCount val="1"/>
                <c:pt idx="0">
                  <c:v>2.7199999999999901E-2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E5F-4A31-9759-C11DD0C5ED3C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DE5F-4A31-9759-C11DD0C5ED3C}"/>
              </c:ext>
            </c:extLst>
          </c:dPt>
          <c:dLbls>
            <c:dLbl>
              <c:idx val="0"/>
              <c:layout>
                <c:manualLayout>
                  <c:x val="-9.0938271604938267E-2"/>
                  <c:y val="-0.29104097222222225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4878111111111111"/>
                      <c:h val="0.2200159722222222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DE5F-4A31-9759-C11DD0C5ED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__DATA_JOB!$I$41</c:f>
              <c:numCache>
                <c:formatCode>0.0%</c:formatCode>
                <c:ptCount val="1"/>
                <c:pt idx="0">
                  <c:v>2.9333333333333302E-2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DE5F-4A31-9759-C11DD0C5ED3C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DE5F-4A31-9759-C11DD0C5ED3C}"/>
              </c:ext>
            </c:extLst>
          </c:dPt>
          <c:dLbls>
            <c:dLbl>
              <c:idx val="0"/>
              <c:layout>
                <c:manualLayout>
                  <c:x val="6.4284012345678904E-2"/>
                  <c:y val="-0.3086805555555555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A-DE5F-4A31-9759-C11DD0C5ED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__DATA_JOB!$J$41</c:f>
              <c:numCache>
                <c:formatCode>0.0%</c:formatCode>
                <c:ptCount val="1"/>
                <c:pt idx="0">
                  <c:v>3.46666666666666E-3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DE5F-4A31-9759-C11DD0C5ED3C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DE5F-4A31-9759-C11DD0C5ED3C}"/>
              </c:ext>
            </c:extLst>
          </c:dPt>
          <c:dLbls>
            <c:dLbl>
              <c:idx val="0"/>
              <c:layout>
                <c:manualLayout>
                  <c:x val="1.5679012345677862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DE5F-4A31-9759-C11DD0C5ED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__DATA_JOB!$K$41</c:f>
              <c:numCache>
                <c:formatCode>0.0%</c:formatCode>
                <c:ptCount val="1"/>
                <c:pt idx="0">
                  <c:v>6.7733333333333298E-2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DE5F-4A31-9759-C11DD0C5ED3C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DE5F-4A31-9759-C11DD0C5ED3C}"/>
              </c:ext>
            </c:extLst>
          </c:dPt>
          <c:dLbls>
            <c:dLbl>
              <c:idx val="0"/>
              <c:layout>
                <c:manualLayout>
                  <c:x val="6.7419753086419634E-2"/>
                  <c:y val="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DE5F-4A31-9759-C11DD0C5ED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__DATA_JOB!$L$41</c:f>
              <c:numCache>
                <c:formatCode>0.0%</c:formatCode>
                <c:ptCount val="1"/>
                <c:pt idx="0">
                  <c:v>1.8666666666666599E-3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DE5F-4A31-9759-C11DD0C5ED3C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DE5F-4A31-9759-C11DD0C5ED3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__DATA_JOB!$M$41</c:f>
              <c:numCache>
                <c:formatCode>0.0%</c:formatCode>
                <c:ptCount val="1"/>
                <c:pt idx="0">
                  <c:v>0.16400000000000001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DE5F-4A31-9759-C11DD0C5ED3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__DATA_JOB!$D$56:$O$56</c:f>
              <c:numCache>
                <c:formatCode>0.0%</c:formatCode>
                <c:ptCount val="12"/>
                <c:pt idx="0">
                  <c:v>8.0703080703080701E-2</c:v>
                </c:pt>
                <c:pt idx="1">
                  <c:v>8.7129087129087096E-2</c:v>
                </c:pt>
                <c:pt idx="2">
                  <c:v>7.3332073332073297E-2</c:v>
                </c:pt>
                <c:pt idx="3">
                  <c:v>8.7885087885087795E-2</c:v>
                </c:pt>
                <c:pt idx="4">
                  <c:v>9.5445095445095399E-2</c:v>
                </c:pt>
                <c:pt idx="5">
                  <c:v>0.10035910035910001</c:v>
                </c:pt>
                <c:pt idx="6">
                  <c:v>6.9363069363069296E-2</c:v>
                </c:pt>
                <c:pt idx="7">
                  <c:v>7.5978075978075904E-2</c:v>
                </c:pt>
                <c:pt idx="8">
                  <c:v>9.4311094311094301E-2</c:v>
                </c:pt>
                <c:pt idx="9">
                  <c:v>8.5806085806085799E-2</c:v>
                </c:pt>
                <c:pt idx="10">
                  <c:v>8.4672084672084605E-2</c:v>
                </c:pt>
                <c:pt idx="11">
                  <c:v>6.5016065016064994E-2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C7-467F-A1C6-3AD6585DE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__DATA_JOB!$D$10</c:f>
              <c:numCache>
                <c:formatCode>0.0%</c:formatCode>
                <c:ptCount val="1"/>
                <c:pt idx="0">
                  <c:v>0.59163195759182097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FD-4957-8765-A89ADEA1CF8E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__DATA_JOB!$E$10</c:f>
              <c:numCache>
                <c:formatCode>0.0%</c:formatCode>
                <c:ptCount val="1"/>
                <c:pt idx="0">
                  <c:v>0.40836804240817798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FD-4957-8765-A89ADEA1CF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__DATA_JOB!$D$27:$J$27</c:f>
              <c:numCache>
                <c:formatCode>0.0%</c:formatCode>
                <c:ptCount val="7"/>
                <c:pt idx="0">
                  <c:v>9.4178082191780799E-3</c:v>
                </c:pt>
                <c:pt idx="1">
                  <c:v>0.13184931506849301</c:v>
                </c:pt>
                <c:pt idx="2">
                  <c:v>8.2191780821917804E-2</c:v>
                </c:pt>
                <c:pt idx="3">
                  <c:v>8.6472602739725998E-2</c:v>
                </c:pt>
                <c:pt idx="4">
                  <c:v>5.3082191780821901E-2</c:v>
                </c:pt>
                <c:pt idx="5">
                  <c:v>1.28424657534246E-2</c:v>
                </c:pt>
                <c:pt idx="6">
                  <c:v>4.2808219178082103E-3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52-4E40-83EB-E91CF63A8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/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__DATA_JOB!$L$27:$R$27</c:f>
              <c:numCache>
                <c:formatCode>0.0%</c:formatCode>
                <c:ptCount val="7"/>
                <c:pt idx="0">
                  <c:v>7.7054794520547898E-3</c:v>
                </c:pt>
                <c:pt idx="1">
                  <c:v>0.164383561643835</c:v>
                </c:pt>
                <c:pt idx="2">
                  <c:v>8.2191780821917804E-2</c:v>
                </c:pt>
                <c:pt idx="3">
                  <c:v>0.118150684931506</c:v>
                </c:pt>
                <c:pt idx="4">
                  <c:v>0.164383561643835</c:v>
                </c:pt>
                <c:pt idx="5">
                  <c:v>7.1061643835616403E-2</c:v>
                </c:pt>
                <c:pt idx="6">
                  <c:v>1.1986301369862999E-2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9C-4731-8574-6D0B0CFC1C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7E4-4981-BBD0-6AF87C1F9C6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__DATA_JOB!$D$42</c:f>
              <c:numCache>
                <c:formatCode>0.0%</c:formatCode>
                <c:ptCount val="1"/>
                <c:pt idx="0">
                  <c:v>0.11891117478509999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E4-4981-BBD0-6AF87C1F9C63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7E4-4981-BBD0-6AF87C1F9C63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7E4-4981-BBD0-6AF87C1F9C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__DATA_JOB!$E$42</c:f>
              <c:numCache>
                <c:formatCode>0.0%</c:formatCode>
                <c:ptCount val="1"/>
                <c:pt idx="0">
                  <c:v>0.27220630372492799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7E4-4981-BBD0-6AF87C1F9C63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47E4-4981-BBD0-6AF87C1F9C6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__DATA_JOB!$F$42</c:f>
              <c:numCache>
                <c:formatCode>0.0%</c:formatCode>
                <c:ptCount val="1"/>
                <c:pt idx="0">
                  <c:v>0.319484240687679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7E4-4981-BBD0-6AF87C1F9C63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47E4-4981-BBD0-6AF87C1F9C63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7E4-4981-BBD0-6AF87C1F9C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__DATA_JOB!$G$42</c:f>
              <c:numCache>
                <c:formatCode>0.0%</c:formatCode>
                <c:ptCount val="1"/>
                <c:pt idx="0">
                  <c:v>9.8853868194842404E-2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7E4-4981-BBD0-6AF87C1F9C63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47E4-4981-BBD0-6AF87C1F9C63}"/>
              </c:ext>
            </c:extLst>
          </c:dPt>
          <c:dLbls>
            <c:dLbl>
              <c:idx val="0"/>
              <c:layout>
                <c:manualLayout>
                  <c:x val="-7.9178950617283944E-2"/>
                  <c:y val="-0.29104097222222225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1585518518518517"/>
                      <c:h val="0.202377083333333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47E4-4981-BBD0-6AF87C1F9C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__DATA_JOB!$I$42</c:f>
              <c:numCache>
                <c:formatCode>0.0%</c:formatCode>
                <c:ptCount val="1"/>
                <c:pt idx="0">
                  <c:v>1.71919770773638E-2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7E4-4981-BBD0-6AF87C1F9C63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47E4-4981-BBD0-6AF87C1F9C63}"/>
              </c:ext>
            </c:extLst>
          </c:dPt>
          <c:dLbls>
            <c:dLbl>
              <c:idx val="0"/>
              <c:layout>
                <c:manualLayout>
                  <c:x val="6.5851913580246793E-2"/>
                  <c:y val="-0.2910416666666666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A-47E4-4981-BBD0-6AF87C1F9C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__DATA_JOB!$J$42</c:f>
              <c:numCache>
                <c:formatCode>0.0%</c:formatCode>
                <c:ptCount val="1"/>
                <c:pt idx="0">
                  <c:v>4.29799426934097E-3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47E4-4981-BBD0-6AF87C1F9C63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47E4-4981-BBD0-6AF87C1F9C63}"/>
              </c:ext>
            </c:extLst>
          </c:dPt>
          <c:dLbls>
            <c:dLbl>
              <c:idx val="0"/>
              <c:layout>
                <c:manualLayout>
                  <c:x val="-6.2716049382716049E-2"/>
                  <c:y val="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47E4-4981-BBD0-6AF87C1F9C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__DATA_JOB!$K$42</c:f>
              <c:numCache>
                <c:formatCode>0.0%</c:formatCode>
                <c:ptCount val="1"/>
                <c:pt idx="0">
                  <c:v>2.2922636103151799E-2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47E4-4981-BBD0-6AF87C1F9C63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47E4-4981-BBD0-6AF87C1F9C63}"/>
              </c:ext>
            </c:extLst>
          </c:dPt>
          <c:dLbls>
            <c:dLbl>
              <c:idx val="0"/>
              <c:layout>
                <c:manualLayout>
                  <c:x val="7.3691358024691248E-2"/>
                  <c:y val="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47E4-4981-BBD0-6AF87C1F9C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__DATA_JOB!$L$42</c:f>
              <c:numCache>
                <c:formatCode>0.0%</c:formatCode>
                <c:ptCount val="1"/>
                <c:pt idx="0">
                  <c:v>7.1633237822349496E-3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47E4-4981-BBD0-6AF87C1F9C63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47E4-4981-BBD0-6AF87C1F9C6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__DATA_JOB!$M$42</c:f>
              <c:numCache>
                <c:formatCode>0.0%</c:formatCode>
                <c:ptCount val="1"/>
                <c:pt idx="0">
                  <c:v>0.13467048710601701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47E4-4981-BBD0-6AF87C1F9C6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__DATA_JOB!$H$36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extLst>
                    <c:ext xmlns:c16="http://schemas.microsoft.com/office/drawing/2014/chart" uri="{C3380CC4-5D6E-409C-BE32-E72D297353CC}">
                      <c16:uniqueId val="{00000012-47E4-4981-BBD0-6AF87C1F9C63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-9.9561728395061846E-2"/>
                        <c:y val="-0.238125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>
                        <c15:layout>
                          <c:manualLayout>
                            <c:w val="0.12072839506172839"/>
                            <c:h val="0.22454305555555557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2-47E4-4981-BBD0-6AF87C1F9C63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>
                            <a:solidFill>
                              <a:srgbClr val="A6A6A6"/>
                            </a:solidFill>
                          </a:ln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__DATA_JOB!$H$42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4.29799426934097E-3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47E4-4981-BBD0-6AF87C1F9C63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__DATA_JOB!$D$57:$O$57</c:f>
              <c:numCache>
                <c:formatCode>0.0%</c:formatCode>
                <c:ptCount val="12"/>
                <c:pt idx="0">
                  <c:v>6.9609507640067902E-2</c:v>
                </c:pt>
                <c:pt idx="1">
                  <c:v>8.0645161290322495E-2</c:v>
                </c:pt>
                <c:pt idx="2">
                  <c:v>8.9134125636672307E-2</c:v>
                </c:pt>
                <c:pt idx="3">
                  <c:v>8.3191850594227498E-2</c:v>
                </c:pt>
                <c:pt idx="4">
                  <c:v>9.7623089983021993E-2</c:v>
                </c:pt>
                <c:pt idx="5">
                  <c:v>0.102716468590831</c:v>
                </c:pt>
                <c:pt idx="6">
                  <c:v>8.4040747028862398E-2</c:v>
                </c:pt>
                <c:pt idx="7">
                  <c:v>5.9422750424448202E-2</c:v>
                </c:pt>
                <c:pt idx="8">
                  <c:v>9.9320882852292E-2</c:v>
                </c:pt>
                <c:pt idx="9">
                  <c:v>8.5738539898132404E-2</c:v>
                </c:pt>
                <c:pt idx="10">
                  <c:v>8.4040747028862398E-2</c:v>
                </c:pt>
                <c:pt idx="11">
                  <c:v>6.4516129032257993E-2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7-4EA9-950E-CEB04713CD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__DATA_JOB!$D$11</c:f>
              <c:numCache>
                <c:formatCode>0.0%</c:formatCode>
                <c:ptCount val="1"/>
                <c:pt idx="0">
                  <c:v>0.38212765957446798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AB-4EF6-9B9C-BD6B1364C01A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__DATA_JOB!$E$11</c:f>
              <c:numCache>
                <c:formatCode>0.0%</c:formatCode>
                <c:ptCount val="1"/>
                <c:pt idx="0">
                  <c:v>0.61787234042553096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AB-4EF6-9B9C-BD6B1364C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__DATA_JOB!$D$28:$J$28</c:f>
              <c:numCache>
                <c:formatCode>0.0%</c:formatCode>
                <c:ptCount val="7"/>
                <c:pt idx="0">
                  <c:v>1.5639374425023E-2</c:v>
                </c:pt>
                <c:pt idx="1">
                  <c:v>0.20096085045487</c:v>
                </c:pt>
                <c:pt idx="2">
                  <c:v>0.14146989675968499</c:v>
                </c:pt>
                <c:pt idx="3">
                  <c:v>0.195134416845548</c:v>
                </c:pt>
                <c:pt idx="4">
                  <c:v>0.161709087192067</c:v>
                </c:pt>
                <c:pt idx="5">
                  <c:v>5.5504446488807098E-2</c:v>
                </c:pt>
                <c:pt idx="6">
                  <c:v>4.29316160686905E-3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6-4E2F-9CE4-D3DDDFBE7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sz="1050"/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altLang="en-US"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__DATA_JOB!$L$28:$R$28</c:f>
              <c:numCache>
                <c:formatCode>0.0%</c:formatCode>
                <c:ptCount val="7"/>
                <c:pt idx="0">
                  <c:v>7.4619237452724103E-3</c:v>
                </c:pt>
                <c:pt idx="1">
                  <c:v>7.1757129714811393E-2</c:v>
                </c:pt>
                <c:pt idx="2">
                  <c:v>3.0869876316058399E-2</c:v>
                </c:pt>
                <c:pt idx="3">
                  <c:v>3.00521312480834E-2</c:v>
                </c:pt>
                <c:pt idx="4">
                  <c:v>3.9456199529796503E-2</c:v>
                </c:pt>
                <c:pt idx="5">
                  <c:v>3.7820709393846401E-2</c:v>
                </c:pt>
                <c:pt idx="6">
                  <c:v>7.8707962792599392E-3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8A-4E55-933C-4FDB79C4E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9CE2-4B6E-955F-D167C59C9F4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__DATA_JOB!$D$43</c:f>
              <c:numCache>
                <c:formatCode>0.0%</c:formatCode>
                <c:ptCount val="1"/>
                <c:pt idx="0">
                  <c:v>0.16648062509966499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E2-4B6E-955F-D167C59C9F4E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9CE2-4B6E-955F-D167C59C9F4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__DATA_JOB!$E$43</c:f>
              <c:numCache>
                <c:formatCode>0.0%</c:formatCode>
                <c:ptCount val="1"/>
                <c:pt idx="0">
                  <c:v>0.21671184819008099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CE2-4B6E-955F-D167C59C9F4E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9CE2-4B6E-955F-D167C59C9F4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__DATA_JOB!$F$43</c:f>
              <c:numCache>
                <c:formatCode>0.0%</c:formatCode>
                <c:ptCount val="1"/>
                <c:pt idx="0">
                  <c:v>0.20379524796683099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CE2-4B6E-955F-D167C59C9F4E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9CE2-4B6E-955F-D167C59C9F4E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CE2-4B6E-955F-D167C59C9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__DATA_JOB!$G$43</c:f>
              <c:numCache>
                <c:formatCode>0.0%</c:formatCode>
                <c:ptCount val="1"/>
                <c:pt idx="0">
                  <c:v>0.190559719343007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CE2-4B6E-955F-D167C59C9F4E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2-9CE2-4B6E-955F-D167C59C9F4E}"/>
              </c:ext>
            </c:extLst>
          </c:dPt>
          <c:dLbls>
            <c:dLbl>
              <c:idx val="0"/>
              <c:layout>
                <c:manualLayout>
                  <c:x val="-8.545061728395062E-2"/>
                  <c:y val="-0.2734020833333333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1271938271604938"/>
                      <c:h val="0.202377083333333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9CE2-4B6E-955F-D167C59C9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__DATA_JOB!$H$43</c:f>
              <c:numCache>
                <c:formatCode>0.0%</c:formatCode>
                <c:ptCount val="1"/>
                <c:pt idx="0">
                  <c:v>3.3487482060277399E-3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CE2-4B6E-955F-D167C59C9F4E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/>
            </a:solidFill>
            <a:ln w="19050">
              <a:solidFill>
                <a:schemeClr val="lt1"/>
              </a:solidFill>
            </a:ln>
            <a:effectLst/>
          </c:spPr>
          <c:invertIfNegative val="0"/>
          <c:dLbls>
            <c:delete val="1"/>
          </c:dLbls>
          <c:val>
            <c:numRef>
              <c:f>__DATA_JOB!$H$43</c:f>
              <c:numCache>
                <c:formatCode>0.0%</c:formatCode>
                <c:ptCount val="1"/>
                <c:pt idx="0">
                  <c:v>3.3487482060277399E-3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9CE2-4B6E-955F-D167C59C9F4E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9CE2-4B6E-955F-D167C59C9F4E}"/>
              </c:ext>
            </c:extLst>
          </c:dPt>
          <c:dLbls>
            <c:dLbl>
              <c:idx val="0"/>
              <c:layout>
                <c:manualLayout>
                  <c:x val="7.3691419753086421E-2"/>
                  <c:y val="-0.28222222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A-9CE2-4B6E-955F-D167C59C9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__DATA_JOB!$J$43</c:f>
              <c:numCache>
                <c:formatCode>0.0%</c:formatCode>
                <c:ptCount val="1"/>
                <c:pt idx="0">
                  <c:v>2.5514272045925601E-3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CE2-4B6E-955F-D167C59C9F4E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9CE2-4B6E-955F-D167C59C9F4E}"/>
              </c:ext>
            </c:extLst>
          </c:dPt>
          <c:dLbls>
            <c:dLbl>
              <c:idx val="0"/>
              <c:layout>
                <c:manualLayout>
                  <c:x val="-1.5679012345680163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9CE2-4B6E-955F-D167C59C9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__DATA_JOB!$K$43</c:f>
              <c:numCache>
                <c:formatCode>0.0%</c:formatCode>
                <c:ptCount val="1"/>
                <c:pt idx="0">
                  <c:v>4.0503906872907003E-2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9CE2-4B6E-955F-D167C59C9F4E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9CE2-4B6E-955F-D167C59C9F4E}"/>
              </c:ext>
            </c:extLst>
          </c:dPt>
          <c:dLbls>
            <c:dLbl>
              <c:idx val="0"/>
              <c:layout>
                <c:manualLayout>
                  <c:x val="8.780246913580235E-2"/>
                  <c:y val="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9CE2-4B6E-955F-D167C59C9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__DATA_JOB!$L$43</c:f>
              <c:numCache>
                <c:formatCode>0.0%</c:formatCode>
                <c:ptCount val="1"/>
                <c:pt idx="0">
                  <c:v>3.9866050071758804E-3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9CE2-4B6E-955F-D167C59C9F4E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9CE2-4B6E-955F-D167C59C9F4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__DATA_JOB!$M$43</c:f>
              <c:numCache>
                <c:formatCode>0.0%</c:formatCode>
                <c:ptCount val="1"/>
                <c:pt idx="0">
                  <c:v>0.16217509169191499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9CE2-4B6E-955F-D167C59C9F4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__DATA_JOB!$D$58:$O$58</c:f>
              <c:numCache>
                <c:formatCode>0.0%</c:formatCode>
                <c:ptCount val="12"/>
                <c:pt idx="0">
                  <c:v>7.9775853285786999E-2</c:v>
                </c:pt>
                <c:pt idx="1">
                  <c:v>8.0794701986754897E-2</c:v>
                </c:pt>
                <c:pt idx="2">
                  <c:v>9.7503820682628597E-2</c:v>
                </c:pt>
                <c:pt idx="3">
                  <c:v>9.1390728476821198E-2</c:v>
                </c:pt>
                <c:pt idx="4">
                  <c:v>8.7722873153336697E-2</c:v>
                </c:pt>
                <c:pt idx="5">
                  <c:v>8.6398369842078396E-2</c:v>
                </c:pt>
                <c:pt idx="6">
                  <c:v>7.6311767702496106E-2</c:v>
                </c:pt>
                <c:pt idx="7">
                  <c:v>8.7111563932755903E-2</c:v>
                </c:pt>
                <c:pt idx="8">
                  <c:v>9.0575649516046797E-2</c:v>
                </c:pt>
                <c:pt idx="9">
                  <c:v>8.1711665817625997E-2</c:v>
                </c:pt>
                <c:pt idx="10">
                  <c:v>6.6225165562913899E-2</c:v>
                </c:pt>
                <c:pt idx="11">
                  <c:v>7.4477840040753904E-2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29-4E8F-8623-D5078077C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__DATA_JOB!$D$12</c:f>
              <c:numCache>
                <c:formatCode>0.0%</c:formatCode>
                <c:ptCount val="1"/>
                <c:pt idx="0">
                  <c:v>0.77470113415755504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67-421B-B4A6-6822F385B7A0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__DATA_JOB!$E$12</c:f>
              <c:numCache>
                <c:formatCode>0.0%</c:formatCode>
                <c:ptCount val="1"/>
                <c:pt idx="0">
                  <c:v>0.22529886584244399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67-421B-B4A6-6822F385B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__DATA_JOB!$D$30:$J$30</c:f>
              <c:numCache>
                <c:formatCode>0.0%</c:formatCode>
                <c:ptCount val="7"/>
                <c:pt idx="0">
                  <c:v>1.1847998844097599E-2</c:v>
                </c:pt>
                <c:pt idx="1">
                  <c:v>0.104464672735153</c:v>
                </c:pt>
                <c:pt idx="2">
                  <c:v>9.1316283774020998E-2</c:v>
                </c:pt>
                <c:pt idx="3">
                  <c:v>0.115301257043779</c:v>
                </c:pt>
                <c:pt idx="4">
                  <c:v>8.0335211674613494E-2</c:v>
                </c:pt>
                <c:pt idx="5">
                  <c:v>1.7483022684583099E-2</c:v>
                </c:pt>
                <c:pt idx="6">
                  <c:v>1.01141453547175E-3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AC-4332-8007-DA608014D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/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__DATA_JOB!$L$30:$R$30</c:f>
              <c:numCache>
                <c:formatCode>0.0%</c:formatCode>
                <c:ptCount val="7"/>
                <c:pt idx="0">
                  <c:v>8.0913162837740193E-3</c:v>
                </c:pt>
                <c:pt idx="1">
                  <c:v>0.10403120936280801</c:v>
                </c:pt>
                <c:pt idx="2">
                  <c:v>0.102730819245773</c:v>
                </c:pt>
                <c:pt idx="3">
                  <c:v>0.121803207628955</c:v>
                </c:pt>
                <c:pt idx="4">
                  <c:v>0.13726340124259501</c:v>
                </c:pt>
                <c:pt idx="5">
                  <c:v>9.1171795983239406E-2</c:v>
                </c:pt>
                <c:pt idx="6">
                  <c:v>1.31483889611327E-2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CD-47A0-ACE0-B9E1F867D9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9243-4313-9C8E-D40EBF7CEC3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__DATA_JOB!$D$45</c:f>
              <c:numCache>
                <c:formatCode>0.0%</c:formatCode>
                <c:ptCount val="1"/>
                <c:pt idx="0">
                  <c:v>0.15834457939721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43-4313-9C8E-D40EBF7CEC3A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9243-4313-9C8E-D40EBF7CEC3A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243-4313-9C8E-D40EBF7CEC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__DATA_JOB!$E$45</c:f>
              <c:numCache>
                <c:formatCode>0.0%</c:formatCode>
                <c:ptCount val="1"/>
                <c:pt idx="0">
                  <c:v>0.34255510571300002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243-4313-9C8E-D40EBF7CEC3A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9243-4313-9C8E-D40EBF7CEC3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__DATA_JOB!$F$45</c:f>
              <c:numCache>
                <c:formatCode>0.0%</c:formatCode>
                <c:ptCount val="1"/>
                <c:pt idx="0">
                  <c:v>0.15946918578497499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243-4313-9C8E-D40EBF7CEC3A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9243-4313-9C8E-D40EBF7CEC3A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243-4313-9C8E-D40EBF7CEC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__DATA_JOB!$G$45</c:f>
              <c:numCache>
                <c:formatCode>0.0%</c:formatCode>
                <c:ptCount val="1"/>
                <c:pt idx="0">
                  <c:v>0.127980206927575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243-4313-9C8E-D40EBF7CEC3A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9243-4313-9C8E-D40EBF7CEC3A}"/>
              </c:ext>
            </c:extLst>
          </c:dPt>
          <c:dLbls>
            <c:dLbl>
              <c:idx val="0"/>
              <c:layout>
                <c:manualLayout>
                  <c:x val="-8.074691358024691E-2"/>
                  <c:y val="0.28222222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9243-4313-9C8E-D40EBF7CEC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__DATA_JOB!$H$45</c:f>
              <c:numCache>
                <c:formatCode>0.0%</c:formatCode>
                <c:ptCount val="1"/>
                <c:pt idx="0">
                  <c:v>6.5227170490328298E-3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243-4313-9C8E-D40EBF7CEC3A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9243-4313-9C8E-D40EBF7CEC3A}"/>
              </c:ext>
            </c:extLst>
          </c:dPt>
          <c:dLbls>
            <c:dLbl>
              <c:idx val="0"/>
              <c:layout>
                <c:manualLayout>
                  <c:x val="-9.0938209876543205E-2"/>
                  <c:y val="-0.2248947916666666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1428728395061727"/>
                      <c:h val="0.1759187499999999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9243-4313-9C8E-D40EBF7CEC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__DATA_JOB!$I$45</c:f>
              <c:numCache>
                <c:formatCode>0.0%</c:formatCode>
                <c:ptCount val="1"/>
                <c:pt idx="0">
                  <c:v>4.4984255510571204E-3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9243-4313-9C8E-D40EBF7CEC3A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9243-4313-9C8E-D40EBF7CEC3A}"/>
              </c:ext>
            </c:extLst>
          </c:dPt>
          <c:dLbls>
            <c:dLbl>
              <c:idx val="0"/>
              <c:layout>
                <c:manualLayout>
                  <c:x val="-9.2506111111111219E-2"/>
                  <c:y val="-0.352777777777777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A-9243-4313-9C8E-D40EBF7CEC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243-4313-9C8E-D40EBF7CEC3A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9243-4313-9C8E-D40EBF7CEC3A}"/>
              </c:ext>
            </c:extLst>
          </c:dPt>
          <c:dLbls>
            <c:dLbl>
              <c:idx val="0"/>
              <c:layout>
                <c:manualLayout>
                  <c:x val="6.4283950617283953E-2"/>
                  <c:y val="-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9243-4313-9C8E-D40EBF7CEC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__DATA_JOB!$K$45</c:f>
              <c:numCache>
                <c:formatCode>0.0%</c:formatCode>
                <c:ptCount val="1"/>
                <c:pt idx="0">
                  <c:v>9.8965362123256805E-3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9243-4313-9C8E-D40EBF7CEC3A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9243-4313-9C8E-D40EBF7CEC3A}"/>
              </c:ext>
            </c:extLst>
          </c:dPt>
          <c:dLbls>
            <c:dLbl>
              <c:idx val="0"/>
              <c:layout>
                <c:manualLayout>
                  <c:x val="9.720987654320988E-2"/>
                  <c:y val="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9243-4313-9C8E-D40EBF7CEC3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__DATA_JOB!$L$45</c:f>
              <c:numCache>
                <c:formatCode>0.0%</c:formatCode>
                <c:ptCount val="1"/>
                <c:pt idx="0">
                  <c:v>6.7476383265856904E-4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9243-4313-9C8E-D40EBF7CEC3A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9243-4313-9C8E-D40EBF7CEC3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__DATA_JOB!$M$45</c:f>
              <c:numCache>
                <c:formatCode>0.0%</c:formatCode>
                <c:ptCount val="1"/>
                <c:pt idx="0">
                  <c:v>0.19005847953216301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9243-4313-9C8E-D40EBF7CEC3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__DATA_JOB!$D$60:$O$60</c:f>
              <c:numCache>
                <c:formatCode>0.0%</c:formatCode>
                <c:ptCount val="12"/>
                <c:pt idx="0">
                  <c:v>7.1912379305375404E-2</c:v>
                </c:pt>
                <c:pt idx="1">
                  <c:v>8.7044242686265996E-2</c:v>
                </c:pt>
                <c:pt idx="2">
                  <c:v>0.101023202190517</c:v>
                </c:pt>
                <c:pt idx="3">
                  <c:v>0.113849257818129</c:v>
                </c:pt>
                <c:pt idx="4">
                  <c:v>9.8573281452658798E-2</c:v>
                </c:pt>
                <c:pt idx="5">
                  <c:v>0.103905461882115</c:v>
                </c:pt>
                <c:pt idx="6">
                  <c:v>7.7532785703991899E-2</c:v>
                </c:pt>
                <c:pt idx="7">
                  <c:v>7.2056492289955296E-2</c:v>
                </c:pt>
                <c:pt idx="8">
                  <c:v>7.6956333765672194E-2</c:v>
                </c:pt>
                <c:pt idx="9">
                  <c:v>7.7821011673151697E-2</c:v>
                </c:pt>
                <c:pt idx="10">
                  <c:v>6.5859633953019095E-2</c:v>
                </c:pt>
                <c:pt idx="11">
                  <c:v>5.3465917279146798E-2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8E-4E4E-A9CB-D72CC0008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__DATA_JOB!$D$14</c:f>
              <c:numCache>
                <c:formatCode>0.0%</c:formatCode>
                <c:ptCount val="1"/>
                <c:pt idx="0">
                  <c:v>0.42199451580314601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FA-4B14-B1A9-7DE3F5912DAA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__DATA_JOB!$E$14</c:f>
              <c:numCache>
                <c:formatCode>0.0%</c:formatCode>
                <c:ptCount val="1"/>
                <c:pt idx="0">
                  <c:v>0.57800548419685305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FA-4B14-B1A9-7DE3F5912D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__DATA_JOB!$D$29:$J$29</c:f>
              <c:numCache>
                <c:formatCode>0.0%</c:formatCode>
                <c:ptCount val="7"/>
                <c:pt idx="0">
                  <c:v>1.47752924276626E-2</c:v>
                </c:pt>
                <c:pt idx="1">
                  <c:v>5.27395854709624E-2</c:v>
                </c:pt>
                <c:pt idx="2">
                  <c:v>5.3047404063205399E-2</c:v>
                </c:pt>
                <c:pt idx="3">
                  <c:v>7.8083316232300401E-2</c:v>
                </c:pt>
                <c:pt idx="4">
                  <c:v>8.3418838497845205E-2</c:v>
                </c:pt>
                <c:pt idx="5">
                  <c:v>4.0632054176072199E-2</c:v>
                </c:pt>
                <c:pt idx="6">
                  <c:v>1.15945003078185E-2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5-4B4B-BB89-CA529EFA6E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sz="1050"/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altLang="en-US"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__DATA_JOB!$L$29:$R$29</c:f>
              <c:numCache>
                <c:formatCode>0.0%</c:formatCode>
                <c:ptCount val="7"/>
                <c:pt idx="0">
                  <c:v>1.6416991586291799E-2</c:v>
                </c:pt>
                <c:pt idx="1">
                  <c:v>8.7112661604760902E-2</c:v>
                </c:pt>
                <c:pt idx="2">
                  <c:v>7.8083316232300401E-2</c:v>
                </c:pt>
                <c:pt idx="3">
                  <c:v>0.13585060537656399</c:v>
                </c:pt>
                <c:pt idx="4">
                  <c:v>0.11276421095834099</c:v>
                </c:pt>
                <c:pt idx="5">
                  <c:v>0.18120254463369501</c:v>
                </c:pt>
                <c:pt idx="6">
                  <c:v>5.4278678432177298E-2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F2-4859-A014-2043DF08F5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0DA8-4397-9448-A9FA6988571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__DATA_JOB!$D$44</c:f>
              <c:numCache>
                <c:formatCode>0.0%</c:formatCode>
                <c:ptCount val="1"/>
                <c:pt idx="0">
                  <c:v>0.2321608040201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A8-4397-9448-A9FA69885712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0DA8-4397-9448-A9FA69885712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DA8-4397-9448-A9FA698857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__DATA_JOB!$E$44</c:f>
              <c:numCache>
                <c:formatCode>0.0%</c:formatCode>
                <c:ptCount val="1"/>
                <c:pt idx="0">
                  <c:v>0.32074659009332301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DA8-4397-9448-A9FA69885712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0DA8-4397-9448-A9FA6988571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__DATA_JOB!$F$44</c:f>
              <c:numCache>
                <c:formatCode>0.0%</c:formatCode>
                <c:ptCount val="1"/>
                <c:pt idx="0">
                  <c:v>0.13711414213926701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DA8-4397-9448-A9FA69885712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0DA8-4397-9448-A9FA69885712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DA8-4397-9448-A9FA698857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__DATA_JOB!$G$44</c:f>
              <c:numCache>
                <c:formatCode>0.0%</c:formatCode>
                <c:ptCount val="1"/>
                <c:pt idx="0">
                  <c:v>0.116582914572864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DA8-4397-9448-A9FA69885712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0DA8-4397-9448-A9FA69885712}"/>
              </c:ext>
            </c:extLst>
          </c:dPt>
          <c:dLbls>
            <c:dLbl>
              <c:idx val="0"/>
              <c:layout>
                <c:manualLayout>
                  <c:x val="-7.9179012345679006E-2"/>
                  <c:y val="-0.2293055555555555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0DA8-4397-9448-A9FA698857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__DATA_JOB!$H$44</c:f>
              <c:numCache>
                <c:formatCode>0.0%</c:formatCode>
                <c:ptCount val="1"/>
                <c:pt idx="0">
                  <c:v>1.24910265613783E-2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DA8-4397-9448-A9FA69885712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0DA8-4397-9448-A9FA69885712}"/>
              </c:ext>
            </c:extLst>
          </c:dPt>
          <c:dLbls>
            <c:dLbl>
              <c:idx val="0"/>
              <c:layout>
                <c:manualLayout>
                  <c:x val="-8.6234506172839509E-2"/>
                  <c:y val="0.30427118055555546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996629629629627"/>
                      <c:h val="0.2288354166666666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0DA8-4397-9448-A9FA698857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__DATA_JOB!$I$44</c:f>
              <c:numCache>
                <c:formatCode>0.0%</c:formatCode>
                <c:ptCount val="1"/>
                <c:pt idx="0">
                  <c:v>5.8865757358219596E-3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0DA8-4397-9448-A9FA69885712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0DA8-4397-9448-A9FA69885712}"/>
              </c:ext>
            </c:extLst>
          </c:dPt>
          <c:dLbls>
            <c:dLbl>
              <c:idx val="0"/>
              <c:layout>
                <c:manualLayout>
                  <c:x val="-6.5851790123456794E-2"/>
                  <c:y val="-0.3704166666666666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A-0DA8-4397-9448-A9FA698857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__DATA_JOB!$J$44</c:f>
              <c:numCache>
                <c:formatCode>0.0%</c:formatCode>
                <c:ptCount val="1"/>
                <c:pt idx="0">
                  <c:v>4.3072505384063098E-4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0DA8-4397-9448-A9FA69885712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0DA8-4397-9448-A9FA69885712}"/>
              </c:ext>
            </c:extLst>
          </c:dPt>
          <c:dLbls>
            <c:dLbl>
              <c:idx val="0"/>
              <c:layout>
                <c:manualLayout>
                  <c:x val="6.1148148148148146E-2"/>
                  <c:y val="-0.28222222222222221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0DA8-4397-9448-A9FA698857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__DATA_JOB!$K$44</c:f>
              <c:numCache>
                <c:formatCode>0.0%</c:formatCode>
                <c:ptCount val="1"/>
                <c:pt idx="0">
                  <c:v>2.13926776740847E-2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0DA8-4397-9448-A9FA69885712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0DA8-4397-9448-A9FA69885712}"/>
              </c:ext>
            </c:extLst>
          </c:dPt>
          <c:dLbls>
            <c:dLbl>
              <c:idx val="0"/>
              <c:layout>
                <c:manualLayout>
                  <c:x val="7.8395061728395068E-2"/>
                  <c:y val="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0DA8-4397-9448-A9FA698857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__DATA_JOB!$L$44</c:f>
              <c:numCache>
                <c:formatCode>0.0%</c:formatCode>
                <c:ptCount val="1"/>
                <c:pt idx="0">
                  <c:v>5.7430007178750902E-4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0DA8-4397-9448-A9FA69885712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0DA8-4397-9448-A9FA6988571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__DATA_JOB!$M$44</c:f>
              <c:numCache>
                <c:formatCode>0.0%</c:formatCode>
                <c:ptCount val="1"/>
                <c:pt idx="0">
                  <c:v>0.15262024407753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0DA8-4397-9448-A9FA6988571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__DATA_JOB!$D$59:$O$59</c:f>
              <c:numCache>
                <c:formatCode>0.0%</c:formatCode>
                <c:ptCount val="12"/>
                <c:pt idx="0">
                  <c:v>7.5825519771708094E-2</c:v>
                </c:pt>
                <c:pt idx="1">
                  <c:v>8.0411740725642E-2</c:v>
                </c:pt>
                <c:pt idx="2">
                  <c:v>9.4883815735833599E-2</c:v>
                </c:pt>
                <c:pt idx="3">
                  <c:v>0.11006930289441499</c:v>
                </c:pt>
                <c:pt idx="4">
                  <c:v>0.120974317162657</c:v>
                </c:pt>
                <c:pt idx="5">
                  <c:v>0.11037505095800999</c:v>
                </c:pt>
                <c:pt idx="6">
                  <c:v>6.2168772931104697E-2</c:v>
                </c:pt>
                <c:pt idx="7">
                  <c:v>6.4105177333876801E-2</c:v>
                </c:pt>
                <c:pt idx="8">
                  <c:v>7.96983285772523E-2</c:v>
                </c:pt>
                <c:pt idx="9">
                  <c:v>8.1430900937627296E-2</c:v>
                </c:pt>
                <c:pt idx="10">
                  <c:v>6.5532001630656297E-2</c:v>
                </c:pt>
                <c:pt idx="11">
                  <c:v>5.4525071341214801E-2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05-4A86-87A8-C4CBC60C2F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__DATA_JOB!$D$13</c:f>
              <c:numCache>
                <c:formatCode>0.0%</c:formatCode>
                <c:ptCount val="1"/>
                <c:pt idx="0">
                  <c:v>0.33397959183673398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BF-435D-8D67-4903FA28D41A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__DATA_JOB!$E$13</c:f>
              <c:numCache>
                <c:formatCode>0.0%</c:formatCode>
                <c:ptCount val="1"/>
                <c:pt idx="0">
                  <c:v>0.66602040816326502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4BF-435D-8D67-4903FA28D4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__DATA_JOB!$D$31:$J$31</c:f>
              <c:numCache>
                <c:formatCode>0.0%</c:formatCode>
                <c:ptCount val="7"/>
                <c:pt idx="0">
                  <c:v>1.49541284403669E-2</c:v>
                </c:pt>
                <c:pt idx="1">
                  <c:v>6.3577981651376098E-2</c:v>
                </c:pt>
                <c:pt idx="2">
                  <c:v>6.5963302752293507E-2</c:v>
                </c:pt>
                <c:pt idx="3">
                  <c:v>9.7706422018348602E-2</c:v>
                </c:pt>
                <c:pt idx="4">
                  <c:v>6.6972477064220104E-2</c:v>
                </c:pt>
                <c:pt idx="5">
                  <c:v>1.3944954128440301E-2</c:v>
                </c:pt>
                <c:pt idx="6">
                  <c:v>1.8348623853210999E-3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C-448C-BA31-3731F0ABEF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sz="1050"/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altLang="en-US"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__DATA_JOB!$L$31:$R$31</c:f>
              <c:numCache>
                <c:formatCode>0.0%</c:formatCode>
                <c:ptCount val="7"/>
                <c:pt idx="0">
                  <c:v>1.5137614678899E-2</c:v>
                </c:pt>
                <c:pt idx="1">
                  <c:v>8.9266055045871498E-2</c:v>
                </c:pt>
                <c:pt idx="2">
                  <c:v>9.2110091743119196E-2</c:v>
                </c:pt>
                <c:pt idx="3">
                  <c:v>0.15376146788990799</c:v>
                </c:pt>
                <c:pt idx="4">
                  <c:v>0.17055045871559599</c:v>
                </c:pt>
                <c:pt idx="5">
                  <c:v>0.12678899082568801</c:v>
                </c:pt>
                <c:pt idx="6">
                  <c:v>2.7431192660550399E-2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9-48B1-AEBF-9F1B47B5D8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34F-4236-965D-E540CFAB771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__DATA_JOB!$D$46</c:f>
              <c:numCache>
                <c:formatCode>0.0%</c:formatCode>
                <c:ptCount val="1"/>
                <c:pt idx="0">
                  <c:v>0.16714975845410601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4F-4236-965D-E540CFAB771D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34F-4236-965D-E540CFAB771D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34F-4236-965D-E540CFAB7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__DATA_JOB!$E$46</c:f>
              <c:numCache>
                <c:formatCode>0.0%</c:formatCode>
                <c:ptCount val="1"/>
                <c:pt idx="0">
                  <c:v>0.293167701863354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34F-4236-965D-E540CFAB771D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634F-4236-965D-E540CFAB771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__DATA_JOB!$F$46</c:f>
              <c:numCache>
                <c:formatCode>0.0%</c:formatCode>
                <c:ptCount val="1"/>
                <c:pt idx="0">
                  <c:v>0.208833678398895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34F-4236-965D-E540CFAB771D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634F-4236-965D-E540CFAB771D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34F-4236-965D-E540CFAB7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__DATA_JOB!$G$46</c:f>
              <c:numCache>
                <c:formatCode>0.0%</c:formatCode>
                <c:ptCount val="1"/>
                <c:pt idx="0">
                  <c:v>0.114561766735679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634F-4236-965D-E540CFAB771D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634F-4236-965D-E540CFAB771D}"/>
              </c:ext>
            </c:extLst>
          </c:dPt>
          <c:dLbls>
            <c:dLbl>
              <c:idx val="0"/>
              <c:layout>
                <c:manualLayout>
                  <c:x val="-8.074691358024691E-2"/>
                  <c:y val="-0.28663194444444445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1628069444444444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634F-4236-965D-E540CFAB7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__DATA_JOB!$H$46</c:f>
              <c:numCache>
                <c:formatCode>0.0%</c:formatCode>
                <c:ptCount val="1"/>
                <c:pt idx="0">
                  <c:v>9.6618357487922701E-3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34F-4236-965D-E540CFAB771D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634F-4236-965D-E540CFAB771D}"/>
              </c:ext>
            </c:extLst>
          </c:dPt>
          <c:dLbls>
            <c:dLbl>
              <c:idx val="0"/>
              <c:layout>
                <c:manualLayout>
                  <c:x val="-6.8987592592592586E-2"/>
                  <c:y val="0.2689937499999999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1742308641975306"/>
                      <c:h val="0.1935576388888888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634F-4236-965D-E540CFAB7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__DATA_JOB!$I$46</c:f>
              <c:numCache>
                <c:formatCode>0.0%</c:formatCode>
                <c:ptCount val="1"/>
                <c:pt idx="0">
                  <c:v>4.4168391994478902E-3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634F-4236-965D-E540CFAB771D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634F-4236-965D-E540CFAB771D}"/>
              </c:ext>
            </c:extLst>
          </c:dPt>
          <c:dLbls>
            <c:dLbl>
              <c:idx val="0"/>
              <c:layout>
                <c:manualLayout>
                  <c:x val="7.5259259259259262E-2"/>
                  <c:y val="-0.26458333333333334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634F-4236-965D-E540CFAB7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__DATA_JOB!$K$46</c:f>
              <c:numCache>
                <c:formatCode>0.0%</c:formatCode>
                <c:ptCount val="1"/>
                <c:pt idx="0">
                  <c:v>1.5734989648033101E-2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634F-4236-965D-E540CFAB771D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634F-4236-965D-E540CFAB771D}"/>
              </c:ext>
            </c:extLst>
          </c:dPt>
          <c:dLbls>
            <c:dLbl>
              <c:idx val="0"/>
              <c:layout>
                <c:manualLayout>
                  <c:x val="9.0938271604938267E-2"/>
                  <c:y val="0.28222222222222215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634F-4236-965D-E540CFAB7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__DATA_JOB!$L$46</c:f>
              <c:numCache>
                <c:formatCode>0.0%</c:formatCode>
                <c:ptCount val="1"/>
                <c:pt idx="0">
                  <c:v>5.5210489993098605E-4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634F-4236-965D-E540CFAB771D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634F-4236-965D-E540CFAB771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__DATA_JOB!$M$46</c:f>
              <c:numCache>
                <c:formatCode>0.0%</c:formatCode>
                <c:ptCount val="1"/>
                <c:pt idx="0">
                  <c:v>0.18481711525189701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634F-4236-965D-E540CFAB771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__DATA_JOB!$J$36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634F-4236-965D-E540CFAB771D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8.1530925925925923E-2"/>
                        <c:y val="-0.36159722222222224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>
                        <c15:layout>
                          <c:manualLayout>
                            <c:w val="0.1028549019607843"/>
                            <c:h val="0.15441340782122906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A-634F-4236-965D-E540CFAB771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__DATA_JOB!$J$46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1.1042097998619699E-3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B-634F-4236-965D-E540CFAB771D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__DATA_JOB!$D$61:$O$61</c:f>
              <c:numCache>
                <c:formatCode>0.0%</c:formatCode>
                <c:ptCount val="12"/>
                <c:pt idx="0">
                  <c:v>6.3975837451949402E-2</c:v>
                </c:pt>
                <c:pt idx="1">
                  <c:v>8.6399414241259298E-2</c:v>
                </c:pt>
                <c:pt idx="2">
                  <c:v>9.5643419366648302E-2</c:v>
                </c:pt>
                <c:pt idx="3">
                  <c:v>0.10635182134358399</c:v>
                </c:pt>
                <c:pt idx="4">
                  <c:v>0.102965403624382</c:v>
                </c:pt>
                <c:pt idx="5">
                  <c:v>0.109646714259564</c:v>
                </c:pt>
                <c:pt idx="6">
                  <c:v>6.6355482335712895E-2</c:v>
                </c:pt>
                <c:pt idx="7">
                  <c:v>7.8711330770638799E-2</c:v>
                </c:pt>
                <c:pt idx="8">
                  <c:v>8.8046860699249496E-2</c:v>
                </c:pt>
                <c:pt idx="9">
                  <c:v>7.8162181951308807E-2</c:v>
                </c:pt>
                <c:pt idx="10">
                  <c:v>6.7270730367929701E-2</c:v>
                </c:pt>
                <c:pt idx="11">
                  <c:v>5.6470803587772199E-2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43-4B24-8475-1D146F12C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__DATA_JOB!$D$15</c:f>
              <c:numCache>
                <c:formatCode>0.0%</c:formatCode>
                <c:ptCount val="1"/>
                <c:pt idx="0">
                  <c:v>0.32492663242846598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2F-4AFB-B10A-7A53A8587E18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__DATA_JOB!$E$15</c:f>
              <c:numCache>
                <c:formatCode>0.0%</c:formatCode>
                <c:ptCount val="1"/>
                <c:pt idx="0">
                  <c:v>0.67507336757153302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2F-4AFB-B10A-7A53A8587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__DATA_JOB!$D$32:$J$32</c:f>
              <c:numCache>
                <c:formatCode>0.0%</c:formatCode>
                <c:ptCount val="7"/>
                <c:pt idx="0">
                  <c:v>2.1761392729134601E-2</c:v>
                </c:pt>
                <c:pt idx="1">
                  <c:v>0.14541730670762901</c:v>
                </c:pt>
                <c:pt idx="2">
                  <c:v>0.118535586277521</c:v>
                </c:pt>
                <c:pt idx="3">
                  <c:v>0.18894009216589799</c:v>
                </c:pt>
                <c:pt idx="4">
                  <c:v>0.18612391193036301</c:v>
                </c:pt>
                <c:pt idx="5">
                  <c:v>6.3492063492063405E-2</c:v>
                </c:pt>
                <c:pt idx="6">
                  <c:v>1.10087045570916E-2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43-439C-B5CC-259BAF541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/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__DATA_JOB!$L$32:$R$32</c:f>
              <c:numCache>
                <c:formatCode>0.0%</c:formatCode>
                <c:ptCount val="7"/>
                <c:pt idx="0">
                  <c:v>4.0962621607782898E-3</c:v>
                </c:pt>
                <c:pt idx="1">
                  <c:v>3.9170506912442303E-2</c:v>
                </c:pt>
                <c:pt idx="2">
                  <c:v>4.0706605222734199E-2</c:v>
                </c:pt>
                <c:pt idx="3">
                  <c:v>4.68509984639017E-2</c:v>
                </c:pt>
                <c:pt idx="4">
                  <c:v>6.0931899641576998E-2</c:v>
                </c:pt>
                <c:pt idx="5">
                  <c:v>5.70916538658474E-2</c:v>
                </c:pt>
                <c:pt idx="6">
                  <c:v>1.5873015873015799E-2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64-450E-A64B-4A32FE166F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B91A-44B0-92EC-78E83594B44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__DATA_JOB!$D$47</c:f>
              <c:numCache>
                <c:formatCode>0.0%</c:formatCode>
                <c:ptCount val="1"/>
                <c:pt idx="0">
                  <c:v>0.189729517836142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1A-44B0-92EC-78E83594B44D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B91A-44B0-92EC-78E83594B44D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91A-44B0-92EC-78E83594B4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__DATA_JOB!$E$47</c:f>
              <c:numCache>
                <c:formatCode>0.0%</c:formatCode>
                <c:ptCount val="1"/>
                <c:pt idx="0">
                  <c:v>0.175225401803214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91A-44B0-92EC-78E83594B44D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B91A-44B0-92EC-78E83594B44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__DATA_JOB!$F$47</c:f>
              <c:numCache>
                <c:formatCode>0.0%</c:formatCode>
                <c:ptCount val="1"/>
                <c:pt idx="0">
                  <c:v>0.19560956487651901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91A-44B0-92EC-78E83594B44D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B91A-44B0-92EC-78E83594B44D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91A-44B0-92EC-78E83594B4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__DATA_JOB!$G$47</c:f>
              <c:numCache>
                <c:formatCode>0.0%</c:formatCode>
                <c:ptCount val="1"/>
                <c:pt idx="0">
                  <c:v>0.197961583692669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91A-44B0-92EC-78E83594B44D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B91A-44B0-92EC-78E83594B44D}"/>
              </c:ext>
            </c:extLst>
          </c:dPt>
          <c:dLbls>
            <c:dLbl>
              <c:idx val="0"/>
              <c:layout>
                <c:manualLayout>
                  <c:x val="-7.1339506172839504E-2"/>
                  <c:y val="-0.2469444444444444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B91A-44B0-92EC-78E83594B4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__DATA_JOB!$H$47</c:f>
              <c:numCache>
                <c:formatCode>0.0%</c:formatCode>
                <c:ptCount val="1"/>
                <c:pt idx="0">
                  <c:v>5.0960407683261402E-3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91A-44B0-92EC-78E83594B44D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B91A-44B0-92EC-78E83594B44D}"/>
              </c:ext>
            </c:extLst>
          </c:dPt>
          <c:dLbls>
            <c:dLbl>
              <c:idx val="0"/>
              <c:layout>
                <c:manualLayout>
                  <c:x val="-6.2715987654321098E-2"/>
                  <c:y val="0.2954524305555555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487987654320986"/>
                      <c:h val="0.1759187499999999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B91A-44B0-92EC-78E83594B4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__DATA_JOB!$I$47</c:f>
              <c:numCache>
                <c:formatCode>0.0%</c:formatCode>
                <c:ptCount val="1"/>
                <c:pt idx="0">
                  <c:v>1.33281066248529E-2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91A-44B0-92EC-78E83594B44D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B91A-44B0-92EC-78E83594B44D}"/>
              </c:ext>
            </c:extLst>
          </c:dPt>
          <c:dLbls>
            <c:dLbl>
              <c:idx val="0"/>
              <c:layout>
                <c:manualLayout>
                  <c:x val="-6.5851790123456794E-2"/>
                  <c:y val="-0.3615972222222222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A-B91A-44B0-92EC-78E83594B4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__DATA_JOB!$J$47</c:f>
              <c:numCache>
                <c:formatCode>0.0%</c:formatCode>
                <c:ptCount val="1"/>
                <c:pt idx="0">
                  <c:v>1.9600156801254402E-3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B91A-44B0-92EC-78E83594B44D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B91A-44B0-92EC-78E83594B44D}"/>
              </c:ext>
            </c:extLst>
          </c:dPt>
          <c:dLbls>
            <c:dLbl>
              <c:idx val="0"/>
              <c:layout>
                <c:manualLayout>
                  <c:x val="6.7419753086419759E-2"/>
                  <c:y val="-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B91A-44B0-92EC-78E83594B4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__DATA_JOB!$K$47</c:f>
              <c:numCache>
                <c:formatCode>0.0%</c:formatCode>
                <c:ptCount val="1"/>
                <c:pt idx="0">
                  <c:v>3.4104272834182603E-2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B91A-44B0-92EC-78E83594B44D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B91A-44B0-92EC-78E83594B44D}"/>
              </c:ext>
            </c:extLst>
          </c:dPt>
          <c:dLbls>
            <c:dLbl>
              <c:idx val="0"/>
              <c:layout>
                <c:manualLayout>
                  <c:x val="7.3691358024691359E-2"/>
                  <c:y val="0.28222222222222215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B91A-44B0-92EC-78E83594B4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__DATA_JOB!$L$47</c:f>
              <c:numCache>
                <c:formatCode>0.0%</c:formatCode>
                <c:ptCount val="1"/>
                <c:pt idx="0">
                  <c:v>1.17600940807526E-3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B91A-44B0-92EC-78E83594B44D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B91A-44B0-92EC-78E83594B44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__DATA_JOB!$M$47</c:f>
              <c:numCache>
                <c:formatCode>0.0%</c:formatCode>
                <c:ptCount val="1"/>
                <c:pt idx="0">
                  <c:v>0.18580948647589099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B91A-44B0-92EC-78E83594B44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__DATA_JOB!$D$62:$O$62</c:f>
              <c:numCache>
                <c:formatCode>0.0%</c:formatCode>
                <c:ptCount val="12"/>
                <c:pt idx="0">
                  <c:v>6.5272819989801098E-2</c:v>
                </c:pt>
                <c:pt idx="1">
                  <c:v>9.8929117797042304E-2</c:v>
                </c:pt>
                <c:pt idx="2">
                  <c:v>0.113462519122896</c:v>
                </c:pt>
                <c:pt idx="3">
                  <c:v>0.102753697093319</c:v>
                </c:pt>
                <c:pt idx="4">
                  <c:v>9.1279959204487504E-2</c:v>
                </c:pt>
                <c:pt idx="5">
                  <c:v>7.8786333503314598E-2</c:v>
                </c:pt>
                <c:pt idx="6">
                  <c:v>8.2100968893421694E-2</c:v>
                </c:pt>
                <c:pt idx="7">
                  <c:v>7.4451810300866894E-2</c:v>
                </c:pt>
                <c:pt idx="8">
                  <c:v>8.1081081081081002E-2</c:v>
                </c:pt>
                <c:pt idx="9">
                  <c:v>9.1789903110657795E-2</c:v>
                </c:pt>
                <c:pt idx="10">
                  <c:v>6.6802651708311997E-2</c:v>
                </c:pt>
                <c:pt idx="11">
                  <c:v>5.3289138194798497E-2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62-4F61-B16E-0388BC2908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__DATA_JOB!$D$16</c:f>
              <c:numCache>
                <c:formatCode>0.0%</c:formatCode>
                <c:ptCount val="1"/>
                <c:pt idx="0">
                  <c:v>0.73471476080839104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37-41D8-B439-98590D6A65AD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__DATA_JOB!$E$16</c:f>
              <c:numCache>
                <c:formatCode>0.0%</c:formatCode>
                <c:ptCount val="1"/>
                <c:pt idx="0">
                  <c:v>0.26528523919160901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37-41D8-B439-98590D6A6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__DATA_JOB!$D$33:$J$33</c:f>
              <c:numCache>
                <c:formatCode>0.0%</c:formatCode>
                <c:ptCount val="7"/>
                <c:pt idx="0">
                  <c:v>7.5208913649025003E-2</c:v>
                </c:pt>
                <c:pt idx="1">
                  <c:v>0.155988857938718</c:v>
                </c:pt>
                <c:pt idx="2">
                  <c:v>4.7353760445682402E-2</c:v>
                </c:pt>
                <c:pt idx="3">
                  <c:v>0.13370473537604399</c:v>
                </c:pt>
                <c:pt idx="4">
                  <c:v>7.7994428969359306E-2</c:v>
                </c:pt>
                <c:pt idx="5">
                  <c:v>1.6713091922005499E-2</c:v>
                </c:pt>
                <c:pt idx="6">
                  <c:v>5.5710306406685202E-3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2B-4A62-AB8C-D193241617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/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__DATA_JOB!$L$33:$R$33</c:f>
              <c:numCache>
                <c:formatCode>0.0%</c:formatCode>
                <c:ptCount val="7"/>
                <c:pt idx="0">
                  <c:v>3.3426183844011102E-2</c:v>
                </c:pt>
                <c:pt idx="1">
                  <c:v>0.14206128133704701</c:v>
                </c:pt>
                <c:pt idx="2">
                  <c:v>8.0779944289693595E-2</c:v>
                </c:pt>
                <c:pt idx="3">
                  <c:v>4.17827298050139E-2</c:v>
                </c:pt>
                <c:pt idx="4">
                  <c:v>6.6852367688022205E-2</c:v>
                </c:pt>
                <c:pt idx="5">
                  <c:v>0.10306406685236701</c:v>
                </c:pt>
                <c:pt idx="6">
                  <c:v>1.9498607242339799E-2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CF-4206-AD9E-7A5937053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F430-4B5A-A46E-7E44C260FDE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__DATA_JOB!$D$48</c:f>
              <c:numCache>
                <c:formatCode>0.0%</c:formatCode>
                <c:ptCount val="1"/>
                <c:pt idx="0">
                  <c:v>0.164874551971326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30-4B5A-A46E-7E44C260FDE9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F430-4B5A-A46E-7E44C260FDE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__DATA_JOB!$E$48</c:f>
              <c:numCache>
                <c:formatCode>0.0%</c:formatCode>
                <c:ptCount val="1"/>
                <c:pt idx="0">
                  <c:v>0.125448028673835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430-4B5A-A46E-7E44C260FDE9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F430-4B5A-A46E-7E44C260FDE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__DATA_JOB!$F$48</c:f>
              <c:numCache>
                <c:formatCode>0.0%</c:formatCode>
                <c:ptCount val="1"/>
                <c:pt idx="0">
                  <c:v>0.118279569892473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430-4B5A-A46E-7E44C260FDE9}"/>
            </c:ext>
          </c:extLst>
        </c:ser>
        <c:ser>
          <c:idx val="2"/>
          <c:order val="3"/>
          <c:tx>
            <c:strRef>
              <c:f>__DATA_JOB!$G$36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F430-4B5A-A46E-7E44C260FDE9}"/>
              </c:ext>
            </c:extLst>
          </c:dPt>
          <c:dLbls>
            <c:dLbl>
              <c:idx val="0"/>
              <c:layout>
                <c:manualLayout>
                  <c:x val="-1.5679012345679588E-3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430-4B5A-A46E-7E44C260FD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__DATA_JOB!$G$48</c:f>
              <c:numCache>
                <c:formatCode>0.0%</c:formatCode>
                <c:ptCount val="1"/>
                <c:pt idx="0">
                  <c:v>0.10752688172043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F430-4B5A-A46E-7E44C260FDE9}"/>
            </c:ext>
          </c:extLst>
        </c:ser>
        <c:ser>
          <c:idx val="4"/>
          <c:order val="4"/>
          <c:tx>
            <c:strRef>
              <c:f>__DATA_JOB!$H$36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F430-4B5A-A46E-7E44C260FDE9}"/>
              </c:ext>
            </c:extLst>
          </c:dPt>
          <c:dLbls>
            <c:dLbl>
              <c:idx val="0"/>
              <c:layout>
                <c:manualLayout>
                  <c:x val="-7.2123456790123566E-2"/>
                  <c:y val="0.2998611111111110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348148148148148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2-F430-4B5A-A46E-7E44C260FD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__DATA_JOB!$H$48</c:f>
              <c:numCache>
                <c:formatCode>0.0%</c:formatCode>
                <c:ptCount val="1"/>
                <c:pt idx="0">
                  <c:v>1.0752688172042999E-2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F430-4B5A-A46E-7E44C260FDE9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F430-4B5A-A46E-7E44C260FDE9}"/>
              </c:ext>
            </c:extLst>
          </c:dPt>
          <c:dLbls>
            <c:dLbl>
              <c:idx val="0"/>
              <c:layout>
                <c:manualLayout>
                  <c:x val="-7.5259197530864255E-2"/>
                  <c:y val="-0.2601729166666666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1115148148148146"/>
                      <c:h val="0.1935576388888888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F430-4B5A-A46E-7E44C260FD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__DATA_JOB!$I$48</c:f>
              <c:numCache>
                <c:formatCode>0.0%</c:formatCode>
                <c:ptCount val="1"/>
                <c:pt idx="0">
                  <c:v>3.9426523297491002E-2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F430-4B5A-A46E-7E44C260FDE9}"/>
            </c:ext>
          </c:extLst>
        </c:ser>
        <c:ser>
          <c:idx val="6"/>
          <c:order val="6"/>
          <c:tx>
            <c:strRef>
              <c:f>__DATA_JOB!$J$36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A-F430-4B5A-A46E-7E44C260FDE9}"/>
              </c:ext>
            </c:extLst>
          </c:dPt>
          <c:dLbls>
            <c:dLbl>
              <c:idx val="0"/>
              <c:layout>
                <c:manualLayout>
                  <c:x val="7.996302469135802E-2"/>
                  <c:y val="-0.2734027777777777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A-F430-4B5A-A46E-7E44C260FD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__DATA_JOB!$J$48</c:f>
              <c:numCache>
                <c:formatCode>0.0%</c:formatCode>
                <c:ptCount val="1"/>
                <c:pt idx="0">
                  <c:v>3.5842293906810001E-3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F430-4B5A-A46E-7E44C260FDE9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F430-4B5A-A46E-7E44C260FDE9}"/>
              </c:ext>
            </c:extLst>
          </c:dPt>
          <c:dLbls>
            <c:dLbl>
              <c:idx val="0"/>
              <c:layout>
                <c:manualLayout>
                  <c:x val="1.5679012345679011E-3"/>
                  <c:y val="-8.8194444444445255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F430-4B5A-A46E-7E44C260FD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__DATA_JOB!$K$48</c:f>
              <c:numCache>
                <c:formatCode>0.0%</c:formatCode>
                <c:ptCount val="1"/>
                <c:pt idx="0">
                  <c:v>0.16845878136200701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F430-4B5A-A46E-7E44C260FDE9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F430-4B5A-A46E-7E44C260FDE9}"/>
              </c:ext>
            </c:extLst>
          </c:dPt>
          <c:dLbls>
            <c:dLbl>
              <c:idx val="0"/>
              <c:layout>
                <c:manualLayout>
                  <c:x val="7.5259259259259262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F430-4B5A-A46E-7E44C260FD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__DATA_JOB!$L$48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F430-4B5A-A46E-7E44C260FDE9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F430-4B5A-A46E-7E44C260FDE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__DATA_JOB!$M$48</c:f>
              <c:numCache>
                <c:formatCode>0.0%</c:formatCode>
                <c:ptCount val="1"/>
                <c:pt idx="0">
                  <c:v>0.26164874551971301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F430-4B5A-A46E-7E44C260FDE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__DATA_JOB!$D$63:$O$63</c:f>
              <c:numCache>
                <c:formatCode>0.0%</c:formatCode>
                <c:ptCount val="12"/>
                <c:pt idx="0">
                  <c:v>4.1666666666666602E-2</c:v>
                </c:pt>
                <c:pt idx="1">
                  <c:v>7.2222222222222202E-2</c:v>
                </c:pt>
                <c:pt idx="2">
                  <c:v>0.11944444444444401</c:v>
                </c:pt>
                <c:pt idx="3">
                  <c:v>0.141666666666666</c:v>
                </c:pt>
                <c:pt idx="4">
                  <c:v>6.3888888888888801E-2</c:v>
                </c:pt>
                <c:pt idx="5">
                  <c:v>7.4999999999999997E-2</c:v>
                </c:pt>
                <c:pt idx="6">
                  <c:v>0.15277777777777701</c:v>
                </c:pt>
                <c:pt idx="7">
                  <c:v>8.8888888888888906E-2</c:v>
                </c:pt>
                <c:pt idx="8">
                  <c:v>7.2222222222222202E-2</c:v>
                </c:pt>
                <c:pt idx="9">
                  <c:v>6.9444444444444406E-2</c:v>
                </c:pt>
                <c:pt idx="10">
                  <c:v>4.72222222222222E-2</c:v>
                </c:pt>
                <c:pt idx="11">
                  <c:v>5.5555555555555497E-2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87-4404-8454-4780EF841E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__DATA_JOB!$D$17</c:f>
              <c:numCache>
                <c:formatCode>0.0%</c:formatCode>
                <c:ptCount val="1"/>
                <c:pt idx="0">
                  <c:v>0.51253481894150399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8E-492C-94D7-82B3C8CE19A4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__DATA_JOB!$E$17</c:f>
              <c:numCache>
                <c:formatCode>0.0%</c:formatCode>
                <c:ptCount val="1"/>
                <c:pt idx="0">
                  <c:v>0.48746518105849501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F8E-492C-94D7-82B3C8CE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__DATA_JOB!$D$34:$J$34</c:f>
              <c:numCache>
                <c:formatCode>0.0%</c:formatCode>
                <c:ptCount val="7"/>
                <c:pt idx="0">
                  <c:v>1.41242937853107E-2</c:v>
                </c:pt>
                <c:pt idx="1">
                  <c:v>4.5197740112994302E-2</c:v>
                </c:pt>
                <c:pt idx="2">
                  <c:v>2.8248587570621399E-2</c:v>
                </c:pt>
                <c:pt idx="3">
                  <c:v>1.9774011299434999E-2</c:v>
                </c:pt>
                <c:pt idx="4">
                  <c:v>8.4745762711864406E-3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FC-42A8-89F6-D420E27DE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sz="1050"/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altLang="en-US"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__DATA_JOB!$L$34:$R$34</c:f>
              <c:numCache>
                <c:formatCode>0.0%</c:formatCode>
                <c:ptCount val="7"/>
                <c:pt idx="0">
                  <c:v>2.8248587570621399E-2</c:v>
                </c:pt>
                <c:pt idx="1">
                  <c:v>0.217514124293785</c:v>
                </c:pt>
                <c:pt idx="2">
                  <c:v>0.22881355932203301</c:v>
                </c:pt>
                <c:pt idx="3">
                  <c:v>0.107344632768361</c:v>
                </c:pt>
                <c:pt idx="4">
                  <c:v>0.15819209039547999</c:v>
                </c:pt>
                <c:pt idx="5">
                  <c:v>0.138418079096045</c:v>
                </c:pt>
                <c:pt idx="6">
                  <c:v>5.6497175141242903E-3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FC-42B3-A0D4-C69F86449D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__DATA_JOB!$D$36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C5E4-4EA5-9D93-017E8E56695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__DATA_JOB!$D$49</c:f>
              <c:numCache>
                <c:formatCode>0.0%</c:formatCode>
                <c:ptCount val="1"/>
                <c:pt idx="0">
                  <c:v>0.19469026548672499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E4-4EA5-9D93-017E8E566959}"/>
            </c:ext>
          </c:extLst>
        </c:ser>
        <c:ser>
          <c:idx val="1"/>
          <c:order val="1"/>
          <c:tx>
            <c:strRef>
              <c:f>__DATA_JOB!$E$36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C5E4-4EA5-9D93-017E8E566959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5E4-4EA5-9D93-017E8E5669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__DATA_JOB!$E$49</c:f>
              <c:numCache>
                <c:formatCode>0.0%</c:formatCode>
                <c:ptCount val="1"/>
                <c:pt idx="0">
                  <c:v>5.30973451327433E-2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5E4-4EA5-9D93-017E8E566959}"/>
            </c:ext>
          </c:extLst>
        </c:ser>
        <c:ser>
          <c:idx val="3"/>
          <c:order val="2"/>
          <c:tx>
            <c:strRef>
              <c:f>__DATA_JOB!$F$36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C5E4-4EA5-9D93-017E8E56695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__DATA_JOB!$F$49</c:f>
              <c:numCache>
                <c:formatCode>0.0%</c:formatCode>
                <c:ptCount val="1"/>
                <c:pt idx="0">
                  <c:v>0.51917404129793499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5E4-4EA5-9D93-017E8E566959}"/>
            </c:ext>
          </c:extLst>
        </c:ser>
        <c:ser>
          <c:idx val="5"/>
          <c:order val="5"/>
          <c:tx>
            <c:strRef>
              <c:f>__DATA_JOB!$I$36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C5E4-4EA5-9D93-017E8E566959}"/>
              </c:ext>
            </c:extLst>
          </c:dPt>
          <c:dLbls>
            <c:dLbl>
              <c:idx val="0"/>
              <c:layout>
                <c:manualLayout>
                  <c:x val="-6.271604938271616E-2"/>
                  <c:y val="-0.2778114583333333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9.8608271604938277E-2"/>
                      <c:h val="0.1582798611111110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6-C5E4-4EA5-9D93-017E8E5669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__DATA_JOB!$I$49</c:f>
              <c:numCache>
                <c:formatCode>0.0%</c:formatCode>
                <c:ptCount val="1"/>
                <c:pt idx="0">
                  <c:v>2.9498525073746299E-3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C5E4-4EA5-9D93-017E8E566959}"/>
            </c:ext>
          </c:extLst>
        </c:ser>
        <c:ser>
          <c:idx val="7"/>
          <c:order val="7"/>
          <c:tx>
            <c:strRef>
              <c:f>__DATA_JOB!$K$36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C5E4-4EA5-9D93-017E8E566959}"/>
              </c:ext>
            </c:extLst>
          </c:dPt>
          <c:dLbls>
            <c:dLbl>
              <c:idx val="0"/>
              <c:layout>
                <c:manualLayout>
                  <c:x val="7.2123456790123455E-2"/>
                  <c:y val="-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C5E4-4EA5-9D93-017E8E5669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__DATA_JOB!$K$49</c:f>
              <c:numCache>
                <c:formatCode>0.0%</c:formatCode>
                <c:ptCount val="1"/>
                <c:pt idx="0">
                  <c:v>4.1297935103244802E-2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C5E4-4EA5-9D93-017E8E566959}"/>
            </c:ext>
          </c:extLst>
        </c:ser>
        <c:ser>
          <c:idx val="8"/>
          <c:order val="8"/>
          <c:tx>
            <c:strRef>
              <c:f>__DATA_JOB!$L$36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2-C5E4-4EA5-9D93-017E8E566959}"/>
              </c:ext>
            </c:extLst>
          </c:dPt>
          <c:dLbls>
            <c:dLbl>
              <c:idx val="0"/>
              <c:layout>
                <c:manualLayout>
                  <c:x val="7.9962962962962847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C5E4-4EA5-9D93-017E8E5669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__DATA_JOB!$L$49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C5E4-4EA5-9D93-017E8E566959}"/>
            </c:ext>
          </c:extLst>
        </c:ser>
        <c:ser>
          <c:idx val="9"/>
          <c:order val="9"/>
          <c:tx>
            <c:strRef>
              <c:f>__DATA_JOB!$M$36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C5E4-4EA5-9D93-017E8E56695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__DATA_JOB!$M$49</c:f>
              <c:numCache>
                <c:formatCode>0.0%</c:formatCode>
                <c:ptCount val="1"/>
                <c:pt idx="0">
                  <c:v>0.15339233038347999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C5E4-4EA5-9D93-017E8E56695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__DATA_JOB!$G$36</c15:sqref>
                        </c15:formulaRef>
                      </c:ext>
                    </c:extLst>
                    <c:strCache>
                      <c:ptCount val="1"/>
                      <c:pt idx="0">
                        <c:v>主婦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rgbClr val="FFCCFF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C5E4-4EA5-9D93-017E8E566959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-1.5679012345679588E-3"/>
                        <c:y val="-8.819444444444444E-3"/>
                      </c:manualLayout>
                    </c:layout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E-C5E4-4EA5-9D93-017E8E56695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__DATA_JOB!$G$49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2.9498525073746298E-2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C5E4-4EA5-9D93-017E8E566959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__DATA_JOB!$H$36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2-C5E4-4EA5-9D93-017E8E566959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7.6043209876543214E-2"/>
                        <c:y val="0.28663229166666659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12072839506172839"/>
                            <c:h val="0.18044583333333331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2-C5E4-4EA5-9D93-017E8E56695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eparator>
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>
                            <a:solidFill>
                              <a:srgbClr val="A6A6A6"/>
                            </a:solidFill>
                          </a:ln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__DATA_JOB!$H$49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2.9498525073746299E-3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C5E4-4EA5-9D93-017E8E566959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__DATA_JOB!$J$36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5E4-4EA5-9D93-017E8E566959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7.2123518518518517E-2"/>
                        <c:y val="-0.30868055555555557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1028549019607843"/>
                            <c:h val="0.15441340782122906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A-C5E4-4EA5-9D93-017E8E56695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__DATA_JOB!$J$49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2.9498525073746299E-3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B-C5E4-4EA5-9D93-017E8E566959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__DATA_JOB!$C$51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__DATA_JOB!$D$51:$O$51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__DATA_JOB!$D$64:$O$64</c:f>
              <c:numCache>
                <c:formatCode>0.0%</c:formatCode>
                <c:ptCount val="12"/>
                <c:pt idx="0">
                  <c:v>9.03954802259887E-2</c:v>
                </c:pt>
                <c:pt idx="1">
                  <c:v>7.3446327683615795E-2</c:v>
                </c:pt>
                <c:pt idx="2">
                  <c:v>5.6497175141242903E-2</c:v>
                </c:pt>
                <c:pt idx="3">
                  <c:v>8.4745762711864406E-3</c:v>
                </c:pt>
                <c:pt idx="4">
                  <c:v>1.6949152542372801E-2</c:v>
                </c:pt>
                <c:pt idx="5">
                  <c:v>1.41242937853107E-2</c:v>
                </c:pt>
                <c:pt idx="6">
                  <c:v>0.19774011299434999</c:v>
                </c:pt>
                <c:pt idx="7">
                  <c:v>0.11016949152542301</c:v>
                </c:pt>
                <c:pt idx="8">
                  <c:v>0.115819209039548</c:v>
                </c:pt>
                <c:pt idx="9">
                  <c:v>0.152542372881355</c:v>
                </c:pt>
                <c:pt idx="10">
                  <c:v>0.11016949152542301</c:v>
                </c:pt>
                <c:pt idx="11">
                  <c:v>5.3672316384180699E-2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92-4769-AF3B-4142D76B1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__DATA_JOB!$D$5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__DATA_JOB!$D$18</c:f>
              <c:numCache>
                <c:formatCode>0.0%</c:formatCode>
                <c:ptCount val="1"/>
                <c:pt idx="0">
                  <c:v>0.115819209039548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08-4520-8462-B376377B41E6}"/>
            </c:ext>
          </c:extLst>
        </c:ser>
        <c:ser>
          <c:idx val="1"/>
          <c:order val="1"/>
          <c:tx>
            <c:strRef>
              <c:f>__DATA_JOB!$E$5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__DATA_JOB!$E$18</c:f>
              <c:numCache>
                <c:formatCode>0.0%</c:formatCode>
                <c:ptCount val="1"/>
                <c:pt idx="0">
                  <c:v>0.88418079096045199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908-4520-8462-B376377B4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C3-4A86-8517-12D3CF3431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__DATA_AREA!$E$6</c:f>
              <c:numCache>
                <c:formatCode>0.0%</c:formatCode>
                <c:ptCount val="1"/>
                <c:pt idx="0">
                  <c:v>9.6534653465346495E-2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C3-4A86-8517-12D3CF343167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7C3-4A86-8517-12D3CF3431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__DATA_AREA!$F$6</c:f>
              <c:numCache>
                <c:formatCode>0.0%</c:formatCode>
                <c:ptCount val="1"/>
                <c:pt idx="0">
                  <c:v>0.31099717114568498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C3-4A86-8517-12D3CF343167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__DATA_AREA!$G$6</c:f>
              <c:numCache>
                <c:formatCode>0.0%</c:formatCode>
                <c:ptCount val="1"/>
                <c:pt idx="0">
                  <c:v>0.114391796322489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C3-4A86-8517-12D3CF343167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__DATA_AREA!$H$6</c:f>
              <c:numCache>
                <c:formatCode>0.0%</c:formatCode>
                <c:ptCount val="1"/>
                <c:pt idx="0">
                  <c:v>0.139674681753889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7C3-4A86-8517-12D3CF343167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7C3-4A86-8517-12D3CF3431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__DATA_AREA!$I$6</c:f>
              <c:numCache>
                <c:formatCode>0.0%</c:formatCode>
                <c:ptCount val="1"/>
                <c:pt idx="0">
                  <c:v>0.15929985855728401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7C3-4A86-8517-12D3CF343167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7C3-4A86-8517-12D3CF3431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__DATA_AREA!$J$6</c:f>
              <c:numCache>
                <c:formatCode>0.0%</c:formatCode>
                <c:ptCount val="1"/>
                <c:pt idx="0">
                  <c:v>0.14427157001414401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7C3-4A86-8517-12D3CF343167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7C3-4A86-8517-12D3CF3431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__DATA_AREA!$K$6</c:f>
              <c:numCache>
                <c:formatCode>0.0%</c:formatCode>
                <c:ptCount val="1"/>
                <c:pt idx="0">
                  <c:v>3.4830268741159798E-2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7C3-4A86-8517-12D3CF343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女性</c:v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__DATA_AREA!$E$51:$K$51</c:f>
              <c:numCache>
                <c:formatCode>0.0%</c:formatCode>
                <c:ptCount val="7"/>
                <c:pt idx="0">
                  <c:v>7.5862068965517199E-2</c:v>
                </c:pt>
                <c:pt idx="1">
                  <c:v>0.19062776304155599</c:v>
                </c:pt>
                <c:pt idx="2">
                  <c:v>6.3837312113174102E-2</c:v>
                </c:pt>
                <c:pt idx="3">
                  <c:v>8.1520778072502201E-2</c:v>
                </c:pt>
                <c:pt idx="4">
                  <c:v>8.9655172413793102E-2</c:v>
                </c:pt>
                <c:pt idx="5">
                  <c:v>3.7842617152961902E-2</c:v>
                </c:pt>
                <c:pt idx="6">
                  <c:v>7.6038903625110501E-3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3F-4B02-B088-AA06B0F439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男性</c:v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__DATA_AREA!$M$51:$S$51</c:f>
              <c:numCache>
                <c:formatCode>0.0%</c:formatCode>
                <c:ptCount val="7"/>
                <c:pt idx="0">
                  <c:v>2.0689655172413699E-2</c:v>
                </c:pt>
                <c:pt idx="1">
                  <c:v>0.12024756852343001</c:v>
                </c:pt>
                <c:pt idx="2">
                  <c:v>5.0574712643678098E-2</c:v>
                </c:pt>
                <c:pt idx="3">
                  <c:v>5.8178603006189197E-2</c:v>
                </c:pt>
                <c:pt idx="4">
                  <c:v>6.9672855879752402E-2</c:v>
                </c:pt>
                <c:pt idx="5">
                  <c:v>0.10645446507515401</c:v>
                </c:pt>
                <c:pt idx="6">
                  <c:v>2.7232537577365101E-2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72-4BF0-919B-7015DF1FE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__DATA_AREA!$E$95</c:f>
              <c:numCache>
                <c:formatCode>0.0%</c:formatCode>
                <c:ptCount val="1"/>
                <c:pt idx="0">
                  <c:v>0.21930232558139501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7B-4971-AECB-C42A6EDAE4CC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__DATA_AREA!$F$95</c:f>
              <c:numCache>
                <c:formatCode>0.0%</c:formatCode>
                <c:ptCount val="1"/>
                <c:pt idx="0">
                  <c:v>0.22651162790697599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7B-4971-AECB-C42A6EDAE4CC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__DATA_AREA!$G$95</c:f>
              <c:numCache>
                <c:formatCode>0.0%</c:formatCode>
                <c:ptCount val="1"/>
                <c:pt idx="0">
                  <c:v>0.14465116279069701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7B-4971-AECB-C42A6EDAE4CC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__DATA_AREA!$H$95</c:f>
              <c:numCache>
                <c:formatCode>0.0%</c:formatCode>
                <c:ptCount val="1"/>
                <c:pt idx="0">
                  <c:v>9.1162790697674398E-2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7B-4971-AECB-C42A6EDAE4CC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7B-4971-AECB-C42A6EDAE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__DATA_AREA!$I$95</c:f>
              <c:numCache>
                <c:formatCode>0.0%</c:formatCode>
                <c:ptCount val="1"/>
                <c:pt idx="0">
                  <c:v>3.3720930232558101E-2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37B-4971-AECB-C42A6EDAE4CC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7B-4971-AECB-C42A6EDAE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__DATA_AREA!$J$95</c:f>
              <c:numCache>
                <c:formatCode>0.0%</c:formatCode>
                <c:ptCount val="1"/>
                <c:pt idx="0">
                  <c:v>3.4186046511627897E-2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37B-4971-AECB-C42A6EDAE4CC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7B-4971-AECB-C42A6EDAE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__DATA_AREA!$K$95</c:f>
              <c:numCache>
                <c:formatCode>0.0%</c:formatCode>
                <c:ptCount val="1"/>
                <c:pt idx="0">
                  <c:v>3.9534883720930203E-3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37B-4971-AECB-C42A6EDAE4CC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__DATA_AREA!$L$95</c:f>
              <c:numCache>
                <c:formatCode>0.0%</c:formatCode>
                <c:ptCount val="1"/>
                <c:pt idx="0">
                  <c:v>0.102325581395348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37B-4971-AECB-C42A6EDAE4CC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37B-4971-AECB-C42A6EDAE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__DATA_AREA!$M$95</c:f>
              <c:numCache>
                <c:formatCode>0.0%</c:formatCode>
                <c:ptCount val="1"/>
                <c:pt idx="0">
                  <c:v>4.4186046511627899E-3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37B-4971-AECB-C42A6EDAE4CC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__DATA_AREA!$N$95</c:f>
              <c:numCache>
                <c:formatCode>0.0%</c:formatCode>
                <c:ptCount val="1"/>
                <c:pt idx="0">
                  <c:v>0.139767441860465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37B-4971-AECB-C42A6EDAE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__DATA_AREA!$E$139:$P$139</c:f>
              <c:numCache>
                <c:formatCode>0.0%</c:formatCode>
                <c:ptCount val="12"/>
                <c:pt idx="0">
                  <c:v>6.90262370135587E-2</c:v>
                </c:pt>
                <c:pt idx="1">
                  <c:v>7.0963197746081993E-2</c:v>
                </c:pt>
                <c:pt idx="2">
                  <c:v>7.8006691318894095E-2</c:v>
                </c:pt>
                <c:pt idx="3">
                  <c:v>9.3678464518401103E-2</c:v>
                </c:pt>
                <c:pt idx="4">
                  <c:v>8.4521922873745298E-2</c:v>
                </c:pt>
                <c:pt idx="5">
                  <c:v>0.100721958091213</c:v>
                </c:pt>
                <c:pt idx="6">
                  <c:v>7.5717555907730202E-2</c:v>
                </c:pt>
                <c:pt idx="7">
                  <c:v>7.1667547103363205E-2</c:v>
                </c:pt>
                <c:pt idx="8">
                  <c:v>0.11199154780771201</c:v>
                </c:pt>
                <c:pt idx="9">
                  <c:v>0.10635675294946199</c:v>
                </c:pt>
                <c:pt idx="10">
                  <c:v>7.7302341961612897E-2</c:v>
                </c:pt>
                <c:pt idx="11">
                  <c:v>6.0045782708223201E-2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E4-4343-A182-D2AD247A6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AAB-4847-8F63-882124D6C6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__DATA_AREA!$E$7</c:f>
              <c:numCache>
                <c:formatCode>0.0%</c:formatCode>
                <c:ptCount val="1"/>
                <c:pt idx="0">
                  <c:v>7.5268817204300995E-2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AB-4847-8F63-882124D6C63E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AAB-4847-8F63-882124D6C6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__DATA_AREA!$F$7</c:f>
              <c:numCache>
                <c:formatCode>0.0%</c:formatCode>
                <c:ptCount val="1"/>
                <c:pt idx="0">
                  <c:v>0.27725068522032398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AB-4847-8F63-882124D6C63E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__DATA_AREA!$G$7</c:f>
              <c:numCache>
                <c:formatCode>0.0%</c:formatCode>
                <c:ptCount val="1"/>
                <c:pt idx="0">
                  <c:v>0.14695340501792101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AB-4847-8F63-882124D6C63E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__DATA_AREA!$H$7</c:f>
              <c:numCache>
                <c:formatCode>0.0%</c:formatCode>
                <c:ptCount val="1"/>
                <c:pt idx="0">
                  <c:v>0.17288635884461301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AAB-4847-8F63-882124D6C63E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AAB-4847-8F63-882124D6C6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__DATA_AREA!$I$7</c:f>
              <c:numCache>
                <c:formatCode>0.0%</c:formatCode>
                <c:ptCount val="1"/>
                <c:pt idx="0">
                  <c:v>0.17710309930423701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AAB-4847-8F63-882124D6C63E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AAB-4847-8F63-882124D6C6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__DATA_AREA!$J$7</c:f>
              <c:numCache>
                <c:formatCode>0.0%</c:formatCode>
                <c:ptCount val="1"/>
                <c:pt idx="0">
                  <c:v>0.128188909972591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AAB-4847-8F63-882124D6C63E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AAB-4847-8F63-882124D6C6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__DATA_AREA!$K$7</c:f>
              <c:numCache>
                <c:formatCode>0.0%</c:formatCode>
                <c:ptCount val="1"/>
                <c:pt idx="0">
                  <c:v>2.2348724436010901E-2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AAB-4847-8F63-882124D6C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__DATA_AREA!$E$52:$K$52</c:f>
              <c:numCache>
                <c:formatCode>0.0%</c:formatCode>
                <c:ptCount val="7"/>
                <c:pt idx="0">
                  <c:v>5.5918970246887502E-2</c:v>
                </c:pt>
                <c:pt idx="1">
                  <c:v>0.19265667862418201</c:v>
                </c:pt>
                <c:pt idx="2">
                  <c:v>9.3268622072167101E-2</c:v>
                </c:pt>
                <c:pt idx="3">
                  <c:v>0.107828655834564</c:v>
                </c:pt>
                <c:pt idx="4">
                  <c:v>0.100865161426461</c:v>
                </c:pt>
                <c:pt idx="5">
                  <c:v>4.5579236125764901E-2</c:v>
                </c:pt>
                <c:pt idx="6">
                  <c:v>6.1194344798480597E-3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5C-4A4C-83BC-80139BD10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__DATA_AREA!$M$52:$S$52</c:f>
              <c:numCache>
                <c:formatCode>0.0%</c:formatCode>
                <c:ptCount val="7"/>
                <c:pt idx="0">
                  <c:v>1.89913483857353E-2</c:v>
                </c:pt>
                <c:pt idx="1">
                  <c:v>8.4405992825490606E-2</c:v>
                </c:pt>
                <c:pt idx="2">
                  <c:v>5.3808820426250202E-2</c:v>
                </c:pt>
                <c:pt idx="3">
                  <c:v>6.5203629457691495E-2</c:v>
                </c:pt>
                <c:pt idx="4">
                  <c:v>7.6387423507068994E-2</c:v>
                </c:pt>
                <c:pt idx="5">
                  <c:v>8.2717872968980796E-2</c:v>
                </c:pt>
                <c:pt idx="6">
                  <c:v>1.6248153618906899E-2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A8-4808-9A30-BC4AC7545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__DATA_AREA!$E$96</c:f>
              <c:numCache>
                <c:formatCode>0.0%</c:formatCode>
                <c:ptCount val="1"/>
                <c:pt idx="0">
                  <c:v>0.203908984830805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EF-4D67-A816-4D7B2718C0D4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__DATA_AREA!$F$96</c:f>
              <c:numCache>
                <c:formatCode>0.0%</c:formatCode>
                <c:ptCount val="1"/>
                <c:pt idx="0">
                  <c:v>0.245040840140023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EF-4D67-A816-4D7B2718C0D4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__DATA_AREA!$G$96</c:f>
              <c:numCache>
                <c:formatCode>0.0%</c:formatCode>
                <c:ptCount val="1"/>
                <c:pt idx="0">
                  <c:v>0.164527421236872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8EF-4D67-A816-4D7B2718C0D4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__DATA_AREA!$H$96</c:f>
              <c:numCache>
                <c:formatCode>0.0%</c:formatCode>
                <c:ptCount val="1"/>
                <c:pt idx="0">
                  <c:v>0.11026837806301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8EF-4D67-A816-4D7B2718C0D4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8EF-4D67-A816-4D7B2718C0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__DATA_AREA!$I$96</c:f>
              <c:numCache>
                <c:formatCode>0.0%</c:formatCode>
                <c:ptCount val="1"/>
                <c:pt idx="0">
                  <c:v>2.4504084014002302E-2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8EF-4D67-A816-4D7B2718C0D4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8EF-4D67-A816-4D7B2718C0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__DATA_AREA!$J$96</c:f>
              <c:numCache>
                <c:formatCode>0.0%</c:formatCode>
                <c:ptCount val="1"/>
                <c:pt idx="0">
                  <c:v>2.3045507584597402E-2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8EF-4D67-A816-4D7B2718C0D4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8EF-4D67-A816-4D7B2718C0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__DATA_AREA!$K$96</c:f>
              <c:numCache>
                <c:formatCode>0.0%</c:formatCode>
                <c:ptCount val="1"/>
                <c:pt idx="0">
                  <c:v>2.0420070011668602E-3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8EF-4D67-A816-4D7B2718C0D4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__DATA_AREA!$L$96</c:f>
              <c:numCache>
                <c:formatCode>0.0%</c:formatCode>
                <c:ptCount val="1"/>
                <c:pt idx="0">
                  <c:v>7.2053675612602106E-2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8EF-4D67-A816-4D7B2718C0D4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08EF-4D67-A816-4D7B2718C0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__DATA_AREA!$M$96</c:f>
              <c:numCache>
                <c:formatCode>0.0%</c:formatCode>
                <c:ptCount val="1"/>
                <c:pt idx="0">
                  <c:v>1.4585764294048999E-3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08EF-4D67-A816-4D7B2718C0D4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__DATA_AREA!$N$96</c:f>
              <c:numCache>
                <c:formatCode>0.0%</c:formatCode>
                <c:ptCount val="1"/>
                <c:pt idx="0">
                  <c:v>0.15315052508751401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08EF-4D67-A816-4D7B2718C0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__DATA_AREA!$E$140:$P$140</c:f>
              <c:numCache>
                <c:formatCode>0.0%</c:formatCode>
                <c:ptCount val="12"/>
                <c:pt idx="0">
                  <c:v>8.3087925957088707E-2</c:v>
                </c:pt>
                <c:pt idx="1">
                  <c:v>7.4884307951198895E-2</c:v>
                </c:pt>
                <c:pt idx="2">
                  <c:v>9.1501893142616697E-2</c:v>
                </c:pt>
                <c:pt idx="3">
                  <c:v>0.10222970130416401</c:v>
                </c:pt>
                <c:pt idx="4">
                  <c:v>0.10433319310054601</c:v>
                </c:pt>
                <c:pt idx="5">
                  <c:v>8.1194783340344898E-2</c:v>
                </c:pt>
                <c:pt idx="6">
                  <c:v>7.2149768615902402E-2</c:v>
                </c:pt>
                <c:pt idx="7">
                  <c:v>6.7311737484223796E-2</c:v>
                </c:pt>
                <c:pt idx="8">
                  <c:v>0.100757257046697</c:v>
                </c:pt>
                <c:pt idx="9">
                  <c:v>8.5612116112747105E-2</c:v>
                </c:pt>
                <c:pt idx="10">
                  <c:v>7.1939419436264099E-2</c:v>
                </c:pt>
                <c:pt idx="11">
                  <c:v>6.4997896508203604E-2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6-4C24-9BCC-46CA8998C7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98A-43D6-81FE-E5E72BD6B1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</c:f>
              <c:numCache>
                <c:formatCode>0.0%</c:formatCode>
                <c:ptCount val="1"/>
                <c:pt idx="0">
                  <c:v>5.7478368355994999E-2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98A-43D6-81FE-E5E72BD6B19E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98A-43D6-81FE-E5E72BD6B1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</c:f>
              <c:numCache>
                <c:formatCode>0.0%</c:formatCode>
                <c:ptCount val="1"/>
                <c:pt idx="0">
                  <c:v>0.16749072929542599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98A-43D6-81FE-E5E72BD6B19E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</c:f>
              <c:numCache>
                <c:formatCode>0.0%</c:formatCode>
                <c:ptCount val="1"/>
                <c:pt idx="0">
                  <c:v>0.160074165636588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98A-43D6-81FE-E5E72BD6B19E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</c:f>
              <c:numCache>
                <c:formatCode>0.0%</c:formatCode>
                <c:ptCount val="1"/>
                <c:pt idx="0">
                  <c:v>0.18294190358467199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98A-43D6-81FE-E5E72BD6B19E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98A-43D6-81FE-E5E72BD6B1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__DATA_AREA!$I$8</c:f>
              <c:numCache>
                <c:formatCode>0.0%</c:formatCode>
                <c:ptCount val="1"/>
                <c:pt idx="0">
                  <c:v>0.22558714462299101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98A-43D6-81FE-E5E72BD6B19E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98A-43D6-81FE-E5E72BD6B1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</c:f>
              <c:numCache>
                <c:formatCode>0.0%</c:formatCode>
                <c:ptCount val="1"/>
                <c:pt idx="0">
                  <c:v>0.15636588380716901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98A-43D6-81FE-E5E72BD6B19E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98A-43D6-81FE-E5E72BD6B1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__DATA_AREA!$K$8</c:f>
              <c:numCache>
                <c:formatCode>0.0%</c:formatCode>
                <c:ptCount val="1"/>
                <c:pt idx="0">
                  <c:v>5.0061804697156903E-2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98A-43D6-81FE-E5E72BD6B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__DATA_AREA!$E$53:$K$53</c:f>
              <c:numCache>
                <c:formatCode>0.0%</c:formatCode>
                <c:ptCount val="7"/>
                <c:pt idx="0">
                  <c:v>3.2138442521631602E-2</c:v>
                </c:pt>
                <c:pt idx="1">
                  <c:v>8.2818294190358396E-2</c:v>
                </c:pt>
                <c:pt idx="2">
                  <c:v>8.7144622991347301E-2</c:v>
                </c:pt>
                <c:pt idx="3">
                  <c:v>9.9505562422744095E-2</c:v>
                </c:pt>
                <c:pt idx="4">
                  <c:v>0.108158220024721</c:v>
                </c:pt>
                <c:pt idx="5">
                  <c:v>3.09023485784919E-2</c:v>
                </c:pt>
                <c:pt idx="6">
                  <c:v>7.4165636588380702E-3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03-4579-AC62-50BB32698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__DATA_AREA!$M$53:$S$53</c:f>
              <c:numCache>
                <c:formatCode>0.0%</c:formatCode>
                <c:ptCount val="7"/>
                <c:pt idx="0">
                  <c:v>2.5339925834363401E-2</c:v>
                </c:pt>
                <c:pt idx="1">
                  <c:v>8.4672435105068E-2</c:v>
                </c:pt>
                <c:pt idx="2">
                  <c:v>7.2929542645240999E-2</c:v>
                </c:pt>
                <c:pt idx="3">
                  <c:v>8.3436341161928301E-2</c:v>
                </c:pt>
                <c:pt idx="4">
                  <c:v>0.11742892459826899</c:v>
                </c:pt>
                <c:pt idx="5">
                  <c:v>0.12546353522867701</c:v>
                </c:pt>
                <c:pt idx="6">
                  <c:v>4.2645241038318897E-2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E9-4329-B271-C1F2245310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__DATA_AREA!$E$97</c:f>
              <c:numCache>
                <c:formatCode>0.0%</c:formatCode>
                <c:ptCount val="1"/>
                <c:pt idx="0">
                  <c:v>0.20303030303030301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E6-437C-9B2F-9494E395FDAD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__DATA_AREA!$F$97</c:f>
              <c:numCache>
                <c:formatCode>0.0%</c:formatCode>
                <c:ptCount val="1"/>
                <c:pt idx="0">
                  <c:v>0.303787878787878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2E6-437C-9B2F-9494E395FDAD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__DATA_AREA!$G$97</c:f>
              <c:numCache>
                <c:formatCode>0.0%</c:formatCode>
                <c:ptCount val="1"/>
                <c:pt idx="0">
                  <c:v>0.115151515151515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2E6-437C-9B2F-9494E395FDAD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__DATA_AREA!$H$97</c:f>
              <c:numCache>
                <c:formatCode>0.0%</c:formatCode>
                <c:ptCount val="1"/>
                <c:pt idx="0">
                  <c:v>0.120454545454545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2E6-437C-9B2F-9494E395FDAD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2E6-437C-9B2F-9494E395FD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__DATA_AREA!$I$97</c:f>
              <c:numCache>
                <c:formatCode>0.0%</c:formatCode>
                <c:ptCount val="1"/>
                <c:pt idx="0">
                  <c:v>1.9696969696969598E-2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2E6-437C-9B2F-9494E395FDAD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2E6-437C-9B2F-9494E395FD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__DATA_AREA!$J$97</c:f>
              <c:numCache>
                <c:formatCode>0.0%</c:formatCode>
                <c:ptCount val="1"/>
                <c:pt idx="0">
                  <c:v>1.51515151515151E-2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2E6-437C-9B2F-9494E395FDAD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8768558951964959E-2"/>
                  <c:y val="-0.352777777777777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2E6-437C-9B2F-9494E395FD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__DATA_AREA!$K$97</c:f>
              <c:numCache>
                <c:formatCode>0.0%</c:formatCode>
                <c:ptCount val="1"/>
                <c:pt idx="0">
                  <c:v>3.0303030303030299E-3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2E6-437C-9B2F-9494E395FDAD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5405143134399647E-3"/>
                  <c:y val="0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2E6-437C-9B2F-9494E395FD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__DATA_AREA!$L$97</c:f>
              <c:numCache>
                <c:formatCode>0.0%</c:formatCode>
                <c:ptCount val="1"/>
                <c:pt idx="0">
                  <c:v>4.8484848484848402E-2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2E6-437C-9B2F-9494E395FDAD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2E6-437C-9B2F-9494E395FD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A2E6-437C-9B2F-9494E395FDAD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__DATA_AREA!$N$97</c:f>
              <c:numCache>
                <c:formatCode>0.0%</c:formatCode>
                <c:ptCount val="1"/>
                <c:pt idx="0">
                  <c:v>0.17121212121212101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A2E6-437C-9B2F-9494E395F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__DATA_AREA!$E$141:$P$141</c:f>
              <c:numCache>
                <c:formatCode>0.0%</c:formatCode>
                <c:ptCount val="12"/>
                <c:pt idx="0">
                  <c:v>6.7242442936458896E-2</c:v>
                </c:pt>
                <c:pt idx="1">
                  <c:v>6.5391733497840804E-2</c:v>
                </c:pt>
                <c:pt idx="2">
                  <c:v>9.9321406539173304E-2</c:v>
                </c:pt>
                <c:pt idx="3">
                  <c:v>0.117211597779148</c:v>
                </c:pt>
                <c:pt idx="4">
                  <c:v>0.130166563849475</c:v>
                </c:pt>
                <c:pt idx="5">
                  <c:v>8.8834053053670495E-2</c:v>
                </c:pt>
                <c:pt idx="6">
                  <c:v>9.0684762492288698E-2</c:v>
                </c:pt>
                <c:pt idx="7">
                  <c:v>7.6495990129549593E-2</c:v>
                </c:pt>
                <c:pt idx="8">
                  <c:v>6.9710055521283107E-2</c:v>
                </c:pt>
                <c:pt idx="9">
                  <c:v>8.6366440468846298E-2</c:v>
                </c:pt>
                <c:pt idx="10">
                  <c:v>5.7988895743368199E-2</c:v>
                </c:pt>
                <c:pt idx="11">
                  <c:v>5.0586057988895698E-2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D4-463D-A4A2-7361DE3AA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5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4F7-4F29-B98A-B8CAE48A3F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</c:f>
              <c:numCache>
                <c:formatCode>0.0%</c:formatCode>
                <c:ptCount val="1"/>
                <c:pt idx="0">
                  <c:v>2.4008350730688899E-2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F7-4F29-B98A-B8CAE48A3F8B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4F7-4F29-B98A-B8CAE48A3F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</c:f>
              <c:numCache>
                <c:formatCode>0.0%</c:formatCode>
                <c:ptCount val="1"/>
                <c:pt idx="0">
                  <c:v>0.12839248434237899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F7-4F29-B98A-B8CAE48A3F8B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</c:f>
              <c:numCache>
                <c:formatCode>0.0%</c:formatCode>
                <c:ptCount val="1"/>
                <c:pt idx="0">
                  <c:v>0.12630480167014599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4F7-4F29-B98A-B8CAE48A3F8B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</c:f>
              <c:numCache>
                <c:formatCode>0.0%</c:formatCode>
                <c:ptCount val="1"/>
                <c:pt idx="0">
                  <c:v>0.20250521920667999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4F7-4F29-B98A-B8CAE48A3F8B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4F7-4F29-B98A-B8CAE48A3F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</c:f>
              <c:numCache>
                <c:formatCode>0.0%</c:formatCode>
                <c:ptCount val="1"/>
                <c:pt idx="0">
                  <c:v>0.23277661795407101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4F7-4F29-B98A-B8CAE48A3F8B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4F7-4F29-B98A-B8CAE48A3F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</c:f>
              <c:numCache>
                <c:formatCode>0.0%</c:formatCode>
                <c:ptCount val="1"/>
                <c:pt idx="0">
                  <c:v>0.22964509394572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4F7-4F29-B98A-B8CAE48A3F8B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F4F7-4F29-B98A-B8CAE48A3F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</c:f>
              <c:numCache>
                <c:formatCode>0.0%</c:formatCode>
                <c:ptCount val="1"/>
                <c:pt idx="0">
                  <c:v>5.6367432150313097E-2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F4F7-4F29-B98A-B8CAE48A3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__DATA_AREA!$E$54:$K$54</c:f>
              <c:numCache>
                <c:formatCode>0.0%</c:formatCode>
                <c:ptCount val="7"/>
                <c:pt idx="0">
                  <c:v>1.56739811912225E-2</c:v>
                </c:pt>
                <c:pt idx="1">
                  <c:v>6.16509926854754E-2</c:v>
                </c:pt>
                <c:pt idx="2">
                  <c:v>4.4932079414837997E-2</c:v>
                </c:pt>
                <c:pt idx="3">
                  <c:v>8.9864158829675994E-2</c:v>
                </c:pt>
                <c:pt idx="4">
                  <c:v>9.1954022988505704E-2</c:v>
                </c:pt>
                <c:pt idx="5">
                  <c:v>4.5977011494252797E-2</c:v>
                </c:pt>
                <c:pt idx="6">
                  <c:v>2.0898641588296702E-3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C2-4590-B7C4-AFA498F7A0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__DATA_AREA!$M$54:$S$54</c:f>
              <c:numCache>
                <c:formatCode>0.0%</c:formatCode>
                <c:ptCount val="7"/>
                <c:pt idx="0">
                  <c:v>8.3594566353186999E-3</c:v>
                </c:pt>
                <c:pt idx="1">
                  <c:v>6.5830721003134696E-2</c:v>
                </c:pt>
                <c:pt idx="2">
                  <c:v>8.1504702194357306E-2</c:v>
                </c:pt>
                <c:pt idx="3">
                  <c:v>0.112852664576802</c:v>
                </c:pt>
                <c:pt idx="4">
                  <c:v>0.14106583072100301</c:v>
                </c:pt>
                <c:pt idx="5">
                  <c:v>0.18390804597701099</c:v>
                </c:pt>
                <c:pt idx="6">
                  <c:v>5.4336468129571498E-2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04-45EF-97AD-24AA70AB86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__DATA_AREA!$E$98</c:f>
              <c:numCache>
                <c:formatCode>0.0%</c:formatCode>
                <c:ptCount val="1"/>
                <c:pt idx="0">
                  <c:v>0.207980652962515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2E-4129-8C3F-BEE2DC351255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__DATA_AREA!$F$98</c:f>
              <c:numCache>
                <c:formatCode>0.0%</c:formatCode>
                <c:ptCount val="1"/>
                <c:pt idx="0">
                  <c:v>0.35308343409915299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2E-4129-8C3F-BEE2DC351255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__DATA_AREA!$G$98</c:f>
              <c:numCache>
                <c:formatCode>0.0%</c:formatCode>
                <c:ptCount val="1"/>
                <c:pt idx="0">
                  <c:v>0.14510278113663799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2E-4129-8C3F-BEE2DC351255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__DATA_AREA!$H$98</c:f>
              <c:numCache>
                <c:formatCode>0.0%</c:formatCode>
                <c:ptCount val="1"/>
                <c:pt idx="0">
                  <c:v>8.1015719467956396E-2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B2E-4129-8C3F-BEE2DC351255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B2E-4129-8C3F-BEE2DC3512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__DATA_AREA!$I$98</c:f>
              <c:numCache>
                <c:formatCode>0.0%</c:formatCode>
                <c:ptCount val="1"/>
                <c:pt idx="0">
                  <c:v>4.8367593712212798E-3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B2E-4129-8C3F-BEE2DC351255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B2E-4129-8C3F-BEE2DC3512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__DATA_AREA!$J$98</c:f>
              <c:numCache>
                <c:formatCode>0.0%</c:formatCode>
                <c:ptCount val="1"/>
                <c:pt idx="0">
                  <c:v>9.6735187424425596E-3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B2E-4129-8C3F-BEE2DC351255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B2E-4129-8C3F-BEE2DC3512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__DATA_AREA!$K$98</c:f>
              <c:numCache>
                <c:formatCode>0.0%</c:formatCode>
                <c:ptCount val="1"/>
                <c:pt idx="0">
                  <c:v>1.2091898428053199E-3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B2E-4129-8C3F-BEE2DC351255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__DATA_AREA!$L$98</c:f>
              <c:numCache>
                <c:formatCode>0.0%</c:formatCode>
                <c:ptCount val="1"/>
                <c:pt idx="0">
                  <c:v>2.5392986698911699E-2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B2E-4129-8C3F-BEE2DC351255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B2E-4129-8C3F-BEE2DC3512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__DATA_AREA!$M$98</c:f>
              <c:numCache>
                <c:formatCode>0.0%</c:formatCode>
                <c:ptCount val="1"/>
                <c:pt idx="0">
                  <c:v>1.2091898428053199E-3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5B2E-4129-8C3F-BEE2DC351255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__DATA_AREA!$N$98</c:f>
              <c:numCache>
                <c:formatCode>0.0%</c:formatCode>
                <c:ptCount val="1"/>
                <c:pt idx="0">
                  <c:v>0.17049576783555001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5B2E-4129-8C3F-BEE2DC3512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__DATA_AREA!$E$142:$P$142</c:f>
              <c:numCache>
                <c:formatCode>0.0%</c:formatCode>
                <c:ptCount val="12"/>
                <c:pt idx="0">
                  <c:v>9.9164926931106401E-2</c:v>
                </c:pt>
                <c:pt idx="1">
                  <c:v>7.0981210855949897E-2</c:v>
                </c:pt>
                <c:pt idx="2">
                  <c:v>6.7849686847599094E-2</c:v>
                </c:pt>
                <c:pt idx="3">
                  <c:v>9.7077244258872597E-2</c:v>
                </c:pt>
                <c:pt idx="4">
                  <c:v>0.100208768267223</c:v>
                </c:pt>
                <c:pt idx="5">
                  <c:v>8.3507306889352803E-2</c:v>
                </c:pt>
                <c:pt idx="6">
                  <c:v>9.4989561586638793E-2</c:v>
                </c:pt>
                <c:pt idx="7">
                  <c:v>6.9937369519832898E-2</c:v>
                </c:pt>
                <c:pt idx="8">
                  <c:v>9.7077244258872597E-2</c:v>
                </c:pt>
                <c:pt idx="9">
                  <c:v>6.8893528183715996E-2</c:v>
                </c:pt>
                <c:pt idx="10">
                  <c:v>7.2025052192066799E-2</c:v>
                </c:pt>
                <c:pt idx="11">
                  <c:v>7.8288100208768197E-2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43-4A7A-ACBA-40EC41350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83E-2"/>
                  <c:y val="-0.2733404761904761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BB-438F-9470-126A25A77C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</c:f>
              <c:numCache>
                <c:formatCode>0.0%</c:formatCode>
                <c:ptCount val="1"/>
                <c:pt idx="0">
                  <c:v>2.50836120401337E-2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BB-438F-9470-126A25A77CB4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1BB-438F-9470-126A25A77C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</c:f>
              <c:numCache>
                <c:formatCode>0.0%</c:formatCode>
                <c:ptCount val="1"/>
                <c:pt idx="0">
                  <c:v>0.16471571906354501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1BB-438F-9470-126A25A77CB4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</c:f>
              <c:numCache>
                <c:formatCode>0.0%</c:formatCode>
                <c:ptCount val="1"/>
                <c:pt idx="0">
                  <c:v>0.146321070234113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1BB-438F-9470-126A25A77CB4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</c:f>
              <c:numCache>
                <c:formatCode>0.0%</c:formatCode>
                <c:ptCount val="1"/>
                <c:pt idx="0">
                  <c:v>0.20484949832775901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1BB-438F-9470-126A25A77CB4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1BB-438F-9470-126A25A77C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</c:f>
              <c:numCache>
                <c:formatCode>0.0%</c:formatCode>
                <c:ptCount val="1"/>
                <c:pt idx="0">
                  <c:v>0.20986622073578501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1BB-438F-9470-126A25A77CB4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1BB-438F-9470-126A25A77C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</c:f>
              <c:numCache>
                <c:formatCode>0.0%</c:formatCode>
                <c:ptCount val="1"/>
                <c:pt idx="0">
                  <c:v>0.20234113712374499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1BB-438F-9470-126A25A77CB4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1BB-438F-9470-126A25A77C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__DATA_AREA!$K$11</c:f>
              <c:numCache>
                <c:formatCode>0.0%</c:formatCode>
                <c:ptCount val="1"/>
                <c:pt idx="0">
                  <c:v>4.6822742474916301E-2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1BB-438F-9470-126A25A77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__DATA_AREA!$E$56:$K$56</c:f>
              <c:numCache>
                <c:formatCode>0.0%</c:formatCode>
                <c:ptCount val="7"/>
                <c:pt idx="0">
                  <c:v>1.9230769230769201E-2</c:v>
                </c:pt>
                <c:pt idx="1">
                  <c:v>8.4448160535117001E-2</c:v>
                </c:pt>
                <c:pt idx="2">
                  <c:v>7.3578595317725703E-2</c:v>
                </c:pt>
                <c:pt idx="3">
                  <c:v>0.108695652173913</c:v>
                </c:pt>
                <c:pt idx="4">
                  <c:v>9.7826086956521702E-2</c:v>
                </c:pt>
                <c:pt idx="5">
                  <c:v>4.9331103678929698E-2</c:v>
                </c:pt>
                <c:pt idx="6">
                  <c:v>8.3612040133779209E-3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9B-4C0D-9863-E3C886EE50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__DATA_AREA!$M$56:$S$56</c:f>
              <c:numCache>
                <c:formatCode>0.0%</c:formatCode>
                <c:ptCount val="7"/>
                <c:pt idx="0">
                  <c:v>5.8528428093645403E-3</c:v>
                </c:pt>
                <c:pt idx="1">
                  <c:v>8.0267558528428096E-2</c:v>
                </c:pt>
                <c:pt idx="2">
                  <c:v>7.2742474916387898E-2</c:v>
                </c:pt>
                <c:pt idx="3">
                  <c:v>9.6153846153846104E-2</c:v>
                </c:pt>
                <c:pt idx="4">
                  <c:v>0.112040133779264</c:v>
                </c:pt>
                <c:pt idx="5">
                  <c:v>0.15301003344481601</c:v>
                </c:pt>
                <c:pt idx="6">
                  <c:v>3.8461538461538401E-2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EC-44F9-97D9-5CC856D5B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__DATA_AREA!$E$100</c:f>
              <c:numCache>
                <c:formatCode>0.0%</c:formatCode>
                <c:ptCount val="1"/>
                <c:pt idx="0">
                  <c:v>0.23582995951416999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2-4C2C-BE70-34FC9BF49E1F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__DATA_AREA!$F$100</c:f>
              <c:numCache>
                <c:formatCode>0.0%</c:formatCode>
                <c:ptCount val="1"/>
                <c:pt idx="0">
                  <c:v>0.310728744939271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2-4C2C-BE70-34FC9BF49E1F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__DATA_AREA!$G$100</c:f>
              <c:numCache>
                <c:formatCode>0.0%</c:formatCode>
                <c:ptCount val="1"/>
                <c:pt idx="0">
                  <c:v>0.133603238866396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A2-4C2C-BE70-34FC9BF49E1F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__DATA_AREA!$H$100</c:f>
              <c:numCache>
                <c:formatCode>0.0%</c:formatCode>
                <c:ptCount val="1"/>
                <c:pt idx="0">
                  <c:v>0.115384615384615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9A2-4C2C-BE70-34FC9BF49E1F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9A2-4C2C-BE70-34FC9BF49E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__DATA_AREA!$I$100</c:f>
              <c:numCache>
                <c:formatCode>0.0%</c:formatCode>
                <c:ptCount val="1"/>
                <c:pt idx="0">
                  <c:v>6.0728744939271204E-3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9A2-4C2C-BE70-34FC9BF49E1F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341436196021337E-2"/>
                  <c:y val="0.3086802083333331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9.3308951965065501E-2"/>
                      <c:h val="0.1740076388888888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C-49A2-4C2C-BE70-34FC9BF49E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__DATA_AREA!$J$100</c:f>
              <c:numCache>
                <c:formatCode>0.0%</c:formatCode>
                <c:ptCount val="1"/>
                <c:pt idx="0">
                  <c:v>1.0121457489878499E-2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9A2-4C2C-BE70-34FC9BF49E1F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9323144104803489E-2"/>
                  <c:y val="-0.28663229166666665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ctr">
                    <a:defRPr lang="ja-JP" altLang="en-US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475497331392528"/>
                      <c:h val="0.1892652777777777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9DC-4ADA-99CD-926848E7144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__DATA_AREA!$L$100</c:f>
              <c:numCache>
                <c:formatCode>0.0%</c:formatCode>
                <c:ptCount val="1"/>
                <c:pt idx="0">
                  <c:v>1.7206477732793501E-2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9A2-4C2C-BE70-34FC9BF49E1F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__DATA_AREA!$N$100</c:f>
              <c:numCache>
                <c:formatCode>0.0%</c:formatCode>
                <c:ptCount val="1"/>
                <c:pt idx="0">
                  <c:v>0.168016194331983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9A2-4C2C-BE70-34FC9BF49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__DATA_AREA!$K$94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F-49A2-4C2C-BE70-34FC9BF49E1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__DATA_AREA!$K$100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3.0364372469635602E-3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49A2-4C2C-BE70-34FC9BF49E1F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__DATA_AREA!$M$94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4-49A2-4C2C-BE70-34FC9BF49E1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__DATA_AREA!$M$100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49A2-4C2C-BE70-34FC9BF49E1F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__DATA_AREA!$E$144:$P$144</c:f>
              <c:numCache>
                <c:formatCode>0.0%</c:formatCode>
                <c:ptCount val="12"/>
                <c:pt idx="0">
                  <c:v>6.8049792531120298E-2</c:v>
                </c:pt>
                <c:pt idx="1">
                  <c:v>7.1369294605809097E-2</c:v>
                </c:pt>
                <c:pt idx="2">
                  <c:v>8.3817427385892096E-2</c:v>
                </c:pt>
                <c:pt idx="3">
                  <c:v>0.105394190871369</c:v>
                </c:pt>
                <c:pt idx="4">
                  <c:v>0.10954356846473</c:v>
                </c:pt>
                <c:pt idx="5">
                  <c:v>0.107883817427385</c:v>
                </c:pt>
                <c:pt idx="6">
                  <c:v>8.1327800829875493E-2</c:v>
                </c:pt>
                <c:pt idx="7">
                  <c:v>0.10041493775933601</c:v>
                </c:pt>
                <c:pt idx="8">
                  <c:v>6.7219917012448102E-2</c:v>
                </c:pt>
                <c:pt idx="9">
                  <c:v>8.29875518672199E-2</c:v>
                </c:pt>
                <c:pt idx="10">
                  <c:v>5.8091286307053902E-2</c:v>
                </c:pt>
                <c:pt idx="11">
                  <c:v>6.3900414937759303E-2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93-40F4-811A-A1131B34A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A9-4C2C-9FE8-E2CC63C26A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</c:f>
              <c:numCache>
                <c:formatCode>0.0%</c:formatCode>
                <c:ptCount val="1"/>
                <c:pt idx="0">
                  <c:v>0.166414064868141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8A9-4C2C-9FE8-E2CC63C26AE5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A9-4C2C-9FE8-E2CC63C26A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</c:f>
              <c:numCache>
                <c:formatCode>0.0%</c:formatCode>
                <c:ptCount val="1"/>
                <c:pt idx="0">
                  <c:v>0.248560169748408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8A9-4C2C-9FE8-E2CC63C26AE5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</c:f>
              <c:numCache>
                <c:formatCode>0.0%</c:formatCode>
                <c:ptCount val="1"/>
                <c:pt idx="0">
                  <c:v>0.13064565019702901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8A9-4C2C-9FE8-E2CC63C26AE5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</c:f>
              <c:numCache>
                <c:formatCode>0.0%</c:formatCode>
                <c:ptCount val="1"/>
                <c:pt idx="0">
                  <c:v>0.16217035465292501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8A9-4C2C-9FE8-E2CC63C26AE5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8A9-4C2C-9FE8-E2CC63C26A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</c:f>
              <c:numCache>
                <c:formatCode>0.0%</c:formatCode>
                <c:ptCount val="1"/>
                <c:pt idx="0">
                  <c:v>0.14852985753258499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8A9-4C2C-9FE8-E2CC63C26AE5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8A9-4C2C-9FE8-E2CC63C26A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</c:f>
              <c:numCache>
                <c:formatCode>0.0%</c:formatCode>
                <c:ptCount val="1"/>
                <c:pt idx="0">
                  <c:v>0.113064565019702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8A9-4C2C-9FE8-E2CC63C26AE5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C8A9-4C2C-9FE8-E2CC63C26A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</c:f>
              <c:numCache>
                <c:formatCode>0.0%</c:formatCode>
                <c:ptCount val="1"/>
                <c:pt idx="0">
                  <c:v>3.06153379812064E-2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C8A9-4C2C-9FE8-E2CC63C26A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__DATA_AREA!$E$55:$K$55</c:f>
              <c:numCache>
                <c:formatCode>0.0%</c:formatCode>
                <c:ptCount val="7"/>
                <c:pt idx="0">
                  <c:v>0.123976962715974</c:v>
                </c:pt>
                <c:pt idx="1">
                  <c:v>0.15822976659593799</c:v>
                </c:pt>
                <c:pt idx="2">
                  <c:v>7.3658684449833201E-2</c:v>
                </c:pt>
                <c:pt idx="3">
                  <c:v>8.1236738405577394E-2</c:v>
                </c:pt>
                <c:pt idx="4">
                  <c:v>6.0624431645953297E-2</c:v>
                </c:pt>
                <c:pt idx="5">
                  <c:v>2.63716277659896E-2</c:v>
                </c:pt>
                <c:pt idx="6">
                  <c:v>4.8499545316762604E-3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52-466E-8A0A-5E5403510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__DATA_AREA!$M$55:$S$55</c:f>
              <c:numCache>
                <c:formatCode>0.0%</c:formatCode>
                <c:ptCount val="7"/>
                <c:pt idx="0">
                  <c:v>4.2437102152167297E-2</c:v>
                </c:pt>
                <c:pt idx="1">
                  <c:v>9.0330403152470401E-2</c:v>
                </c:pt>
                <c:pt idx="2">
                  <c:v>5.6986965747196097E-2</c:v>
                </c:pt>
                <c:pt idx="3">
                  <c:v>8.0933616247347601E-2</c:v>
                </c:pt>
                <c:pt idx="4">
                  <c:v>8.7905425886632305E-2</c:v>
                </c:pt>
                <c:pt idx="5">
                  <c:v>8.6692937253713201E-2</c:v>
                </c:pt>
                <c:pt idx="6">
                  <c:v>2.57653834495301E-2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01-493E-B31E-770BF61433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__DATA_AREA!$E$99</c:f>
              <c:numCache>
                <c:formatCode>0.0%</c:formatCode>
                <c:ptCount val="1"/>
                <c:pt idx="0">
                  <c:v>0.17053673391701499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E9-4B8F-A7D1-2CA4C3165AA5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__DATA_AREA!$F$99</c:f>
              <c:numCache>
                <c:formatCode>0.0%</c:formatCode>
                <c:ptCount val="1"/>
                <c:pt idx="0">
                  <c:v>0.22763608679101599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E9-4B8F-A7D1-2CA4C3165AA5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__DATA_AREA!$G$99</c:f>
              <c:numCache>
                <c:formatCode>0.0%</c:formatCode>
                <c:ptCount val="1"/>
                <c:pt idx="0">
                  <c:v>0.143890369242481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E9-4B8F-A7D1-2CA4C3165AA5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__DATA_AREA!$H$99</c:f>
              <c:numCache>
                <c:formatCode>0.0%</c:formatCode>
                <c:ptCount val="1"/>
                <c:pt idx="0">
                  <c:v>9.9733536353254604E-2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7E9-4B8F-A7D1-2CA4C3165AA5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E9-4B8F-A7D1-2CA4C3165A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__DATA_AREA!$I$99</c:f>
              <c:numCache>
                <c:formatCode>0.0%</c:formatCode>
                <c:ptCount val="1"/>
                <c:pt idx="0">
                  <c:v>6.9280548153787605E-2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7E9-4B8F-A7D1-2CA4C3165AA5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7E9-4B8F-A7D1-2CA4C3165A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__DATA_AREA!$J$99</c:f>
              <c:numCache>
                <c:formatCode>0.0%</c:formatCode>
                <c:ptCount val="1"/>
                <c:pt idx="0">
                  <c:v>2.6265702322040299E-2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7E9-4B8F-A7D1-2CA4C3165AA5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7E9-4B8F-A7D1-2CA4C3165A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__DATA_AREA!$K$99</c:f>
              <c:numCache>
                <c:formatCode>0.0%</c:formatCode>
                <c:ptCount val="1"/>
                <c:pt idx="0">
                  <c:v>2.66463646745336E-3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7E9-4B8F-A7D1-2CA4C3165AA5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5405143134400777E-3"/>
                  <c:y val="0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513-4AA3-A94F-1C656B02EDE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__DATA_AREA!$L$99</c:f>
              <c:numCache>
                <c:formatCode>0.0%</c:formatCode>
                <c:ptCount val="1"/>
                <c:pt idx="0">
                  <c:v>0.12523791397030801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7E9-4B8F-A7D1-2CA4C3165AA5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7E9-4B8F-A7D1-2CA4C3165A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__DATA_AREA!$M$99</c:f>
              <c:numCache>
                <c:formatCode>0.0%</c:formatCode>
                <c:ptCount val="1"/>
                <c:pt idx="0">
                  <c:v>1.14198705748001E-3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B7E9-4B8F-A7D1-2CA4C3165AA5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__DATA_AREA!$N$99</c:f>
              <c:numCache>
                <c:formatCode>0.0%</c:formatCode>
                <c:ptCount val="1"/>
                <c:pt idx="0">
                  <c:v>0.13361248572516099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7E9-4B8F-A7D1-2CA4C3165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__DATA_AREA!$E$143:$P$143</c:f>
              <c:numCache>
                <c:formatCode>0.0%</c:formatCode>
                <c:ptCount val="12"/>
                <c:pt idx="0">
                  <c:v>5.8361052313274799E-2</c:v>
                </c:pt>
                <c:pt idx="1">
                  <c:v>6.6827940731780999E-2</c:v>
                </c:pt>
                <c:pt idx="2">
                  <c:v>8.61808285455095E-2</c:v>
                </c:pt>
                <c:pt idx="3">
                  <c:v>0.105836105231327</c:v>
                </c:pt>
                <c:pt idx="4">
                  <c:v>0.120048382219534</c:v>
                </c:pt>
                <c:pt idx="5">
                  <c:v>9.3438161475657699E-2</c:v>
                </c:pt>
                <c:pt idx="6">
                  <c:v>8.1947384336256396E-2</c:v>
                </c:pt>
                <c:pt idx="7">
                  <c:v>8.2552162080435407E-2</c:v>
                </c:pt>
                <c:pt idx="8">
                  <c:v>8.4064106440882899E-2</c:v>
                </c:pt>
                <c:pt idx="9">
                  <c:v>7.0154218324765594E-2</c:v>
                </c:pt>
                <c:pt idx="10">
                  <c:v>6.2896885394617394E-2</c:v>
                </c:pt>
                <c:pt idx="11">
                  <c:v>8.7692772905957006E-2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D0-40C9-AE74-AF4C5C5CFA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FDD-49CB-95A8-91BF13653A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</c:f>
              <c:numCache>
                <c:formatCode>0.0%</c:formatCode>
                <c:ptCount val="1"/>
                <c:pt idx="0">
                  <c:v>4.1806020066889597E-2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DD-49CB-95A8-91BF13653A5C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FDD-49CB-95A8-91BF13653A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</c:f>
              <c:numCache>
                <c:formatCode>0.0%</c:formatCode>
                <c:ptCount val="1"/>
                <c:pt idx="0">
                  <c:v>0.129598662207357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FDD-49CB-95A8-91BF13653A5C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</c:f>
              <c:numCache>
                <c:formatCode>0.0%</c:formatCode>
                <c:ptCount val="1"/>
                <c:pt idx="0">
                  <c:v>0.14214046822742399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FDD-49CB-95A8-91BF13653A5C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</c:f>
              <c:numCache>
                <c:formatCode>0.0%</c:formatCode>
                <c:ptCount val="1"/>
                <c:pt idx="0">
                  <c:v>0.23662207357859499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FDD-49CB-95A8-91BF13653A5C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FDD-49CB-95A8-91BF13653A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</c:f>
              <c:numCache>
                <c:formatCode>0.0%</c:formatCode>
                <c:ptCount val="1"/>
                <c:pt idx="0">
                  <c:v>0.21571906354515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FDD-49CB-95A8-91BF13653A5C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FDD-49CB-95A8-91BF13653A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</c:f>
              <c:numCache>
                <c:formatCode>0.0%</c:formatCode>
                <c:ptCount val="1"/>
                <c:pt idx="0">
                  <c:v>0.19063545150501601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FDD-49CB-95A8-91BF13653A5C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FDD-49CB-95A8-91BF13653A5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</c:f>
              <c:numCache>
                <c:formatCode>0.0%</c:formatCode>
                <c:ptCount val="1"/>
                <c:pt idx="0">
                  <c:v>4.3478260869565202E-2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FDD-49CB-95A8-91BF13653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__DATA_AREA!$E$57:$K$57</c:f>
              <c:numCache>
                <c:formatCode>0.0%</c:formatCode>
                <c:ptCount val="7"/>
                <c:pt idx="0">
                  <c:v>2.0066889632107E-2</c:v>
                </c:pt>
                <c:pt idx="1">
                  <c:v>6.8561872909698895E-2</c:v>
                </c:pt>
                <c:pt idx="2">
                  <c:v>5.8528428093645397E-2</c:v>
                </c:pt>
                <c:pt idx="3">
                  <c:v>0.13210702341137101</c:v>
                </c:pt>
                <c:pt idx="4">
                  <c:v>8.1939799331103597E-2</c:v>
                </c:pt>
                <c:pt idx="5">
                  <c:v>5.0167224080267497E-2</c:v>
                </c:pt>
                <c:pt idx="6">
                  <c:v>1.25418060200668E-2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35-4818-88AD-CFF41F60D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__DATA_AREA!$M$57:$S$57</c:f>
              <c:numCache>
                <c:formatCode>0.0%</c:formatCode>
                <c:ptCount val="7"/>
                <c:pt idx="0">
                  <c:v>2.1739130434782601E-2</c:v>
                </c:pt>
                <c:pt idx="1">
                  <c:v>6.1036789297658801E-2</c:v>
                </c:pt>
                <c:pt idx="2">
                  <c:v>8.3612040133779195E-2</c:v>
                </c:pt>
                <c:pt idx="3">
                  <c:v>0.104515050167224</c:v>
                </c:pt>
                <c:pt idx="4">
                  <c:v>0.13377926421404601</c:v>
                </c:pt>
                <c:pt idx="5">
                  <c:v>0.14046822742474899</c:v>
                </c:pt>
                <c:pt idx="6">
                  <c:v>3.09364548494983E-2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B-4466-B81B-533760361F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__DATA_AREA!$E$101</c:f>
              <c:numCache>
                <c:formatCode>0.0%</c:formatCode>
                <c:ptCount val="1"/>
                <c:pt idx="0">
                  <c:v>0.232967032967032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05-4909-89CC-B39A19F73E70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__DATA_AREA!$F$101</c:f>
              <c:numCache>
                <c:formatCode>0.0%</c:formatCode>
                <c:ptCount val="1"/>
                <c:pt idx="0">
                  <c:v>0.28351648351648301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05-4909-89CC-B39A19F73E70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__DATA_AREA!$G$101</c:f>
              <c:numCache>
                <c:formatCode>0.0%</c:formatCode>
                <c:ptCount val="1"/>
                <c:pt idx="0">
                  <c:v>0.162637362637362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05-4909-89CC-B39A19F73E70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__DATA_AREA!$H$101</c:f>
              <c:numCache>
                <c:formatCode>0.0%</c:formatCode>
                <c:ptCount val="1"/>
                <c:pt idx="0">
                  <c:v>8.9010989010989E-2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105-4909-89CC-B39A19F73E70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105-4909-89CC-B39A19F73E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__DATA_AREA!$I$101</c:f>
              <c:numCache>
                <c:formatCode>0.0%</c:formatCode>
                <c:ptCount val="1"/>
                <c:pt idx="0">
                  <c:v>1.53846153846153E-2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105-4909-89CC-B39A19F73E70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105-4909-89CC-B39A19F73E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__DATA_AREA!$J$101</c:f>
              <c:numCache>
                <c:formatCode>0.0%</c:formatCode>
                <c:ptCount val="1"/>
                <c:pt idx="0">
                  <c:v>6.5934065934065899E-3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105-4909-89CC-B39A19F73E70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105-4909-89CC-B39A19F73E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__DATA_AREA!$K$101</c:f>
              <c:numCache>
                <c:formatCode>0.0%</c:formatCode>
                <c:ptCount val="1"/>
                <c:pt idx="0">
                  <c:v>2.19780219780219E-3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105-4909-89CC-B39A19F73E70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__DATA_AREA!$L$101</c:f>
              <c:numCache>
                <c:formatCode>0.0%</c:formatCode>
                <c:ptCount val="1"/>
                <c:pt idx="0">
                  <c:v>1.31868131868131E-2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105-4909-89CC-B39A19F73E70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C105-4909-89CC-B39A19F73E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__DATA_AREA!$M$101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C105-4909-89CC-B39A19F73E70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__DATA_AREA!$N$101</c:f>
              <c:numCache>
                <c:formatCode>0.0%</c:formatCode>
                <c:ptCount val="1"/>
                <c:pt idx="0">
                  <c:v>0.19450549450549401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C105-4909-89CC-B39A19F73E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__DATA_AREA!$E$145:$P$145</c:f>
              <c:numCache>
                <c:formatCode>0.0%</c:formatCode>
                <c:ptCount val="12"/>
                <c:pt idx="0">
                  <c:v>0.10016694490818</c:v>
                </c:pt>
                <c:pt idx="1">
                  <c:v>0.101001669449081</c:v>
                </c:pt>
                <c:pt idx="2">
                  <c:v>0.12604340567612601</c:v>
                </c:pt>
                <c:pt idx="3">
                  <c:v>0.106844741235392</c:v>
                </c:pt>
                <c:pt idx="4">
                  <c:v>9.4323873121869697E-2</c:v>
                </c:pt>
                <c:pt idx="5">
                  <c:v>9.3489148580968198E-2</c:v>
                </c:pt>
                <c:pt idx="6">
                  <c:v>5.4257095158597599E-2</c:v>
                </c:pt>
                <c:pt idx="7">
                  <c:v>5.25876460767946E-2</c:v>
                </c:pt>
                <c:pt idx="8">
                  <c:v>7.3455759599332204E-2</c:v>
                </c:pt>
                <c:pt idx="9">
                  <c:v>8.0968280467445697E-2</c:v>
                </c:pt>
                <c:pt idx="10">
                  <c:v>6.01001669449081E-2</c:v>
                </c:pt>
                <c:pt idx="11">
                  <c:v>5.6761268781302103E-2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E7-4476-90C5-D10A438FFA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5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07F-48D7-9A92-9E4D62520E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__DATA_AREA!$E$13</c:f>
              <c:numCache>
                <c:formatCode>0.0%</c:formatCode>
                <c:ptCount val="1"/>
                <c:pt idx="0">
                  <c:v>4.4590643274853799E-2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7F-48D7-9A92-9E4D62520E7A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07F-48D7-9A92-9E4D62520E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__DATA_AREA!$F$13</c:f>
              <c:numCache>
                <c:formatCode>0.0%</c:formatCode>
                <c:ptCount val="1"/>
                <c:pt idx="0">
                  <c:v>0.19005847953216301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07F-48D7-9A92-9E4D62520E7A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__DATA_AREA!$G$13</c:f>
              <c:numCache>
                <c:formatCode>0.0%</c:formatCode>
                <c:ptCount val="1"/>
                <c:pt idx="0">
                  <c:v>0.127923976608187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07F-48D7-9A92-9E4D62520E7A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__DATA_AREA!$H$13</c:f>
              <c:numCache>
                <c:formatCode>0.0%</c:formatCode>
                <c:ptCount val="1"/>
                <c:pt idx="0">
                  <c:v>0.19225146198830401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07F-48D7-9A92-9E4D62520E7A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07F-48D7-9A92-9E4D62520E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__DATA_AREA!$I$13</c:f>
              <c:numCache>
                <c:formatCode>0.0%</c:formatCode>
                <c:ptCount val="1"/>
                <c:pt idx="0">
                  <c:v>0.215643274853801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07F-48D7-9A92-9E4D62520E7A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07F-48D7-9A92-9E4D62520E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__DATA_AREA!$J$13</c:f>
              <c:numCache>
                <c:formatCode>0.0%</c:formatCode>
                <c:ptCount val="1"/>
                <c:pt idx="0">
                  <c:v>0.17251461988304001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07F-48D7-9A92-9E4D62520E7A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07F-48D7-9A92-9E4D62520E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__DATA_AREA!$K$13</c:f>
              <c:numCache>
                <c:formatCode>0.0%</c:formatCode>
                <c:ptCount val="1"/>
                <c:pt idx="0">
                  <c:v>5.7017543859649099E-2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07F-48D7-9A92-9E4D62520E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__DATA_AREA!$E$58:$K$58</c:f>
              <c:numCache>
                <c:formatCode>0.0%</c:formatCode>
                <c:ptCount val="7"/>
                <c:pt idx="0">
                  <c:v>3.1432748538011597E-2</c:v>
                </c:pt>
                <c:pt idx="1">
                  <c:v>0.119152046783625</c:v>
                </c:pt>
                <c:pt idx="2">
                  <c:v>6.7251461988304007E-2</c:v>
                </c:pt>
                <c:pt idx="3">
                  <c:v>0.107456140350877</c:v>
                </c:pt>
                <c:pt idx="4">
                  <c:v>0.117690058479532</c:v>
                </c:pt>
                <c:pt idx="5">
                  <c:v>4.1666666666666602E-2</c:v>
                </c:pt>
                <c:pt idx="6">
                  <c:v>1.38888888888888E-2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44-4D81-BD21-ABF904154F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__DATA_AREA!$M$58:$S$58</c:f>
              <c:numCache>
                <c:formatCode>0.0%</c:formatCode>
                <c:ptCount val="7"/>
                <c:pt idx="0">
                  <c:v>1.3157894736842099E-2</c:v>
                </c:pt>
                <c:pt idx="1">
                  <c:v>7.0906432748538001E-2</c:v>
                </c:pt>
                <c:pt idx="2">
                  <c:v>6.0672514619883003E-2</c:v>
                </c:pt>
                <c:pt idx="3">
                  <c:v>8.4795321637426896E-2</c:v>
                </c:pt>
                <c:pt idx="4">
                  <c:v>9.7953216374269E-2</c:v>
                </c:pt>
                <c:pt idx="5">
                  <c:v>0.13084795321637399</c:v>
                </c:pt>
                <c:pt idx="6">
                  <c:v>4.3128654970760197E-2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64-485E-9E07-D05564CB1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__DATA_AREA!$E$102</c:f>
              <c:numCache>
                <c:formatCode>0.0%</c:formatCode>
                <c:ptCount val="1"/>
                <c:pt idx="0">
                  <c:v>0.208374875373878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F5-478F-88A1-907FDB485D1D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__DATA_AREA!$F$102</c:f>
              <c:numCache>
                <c:formatCode>0.0%</c:formatCode>
                <c:ptCount val="1"/>
                <c:pt idx="0">
                  <c:v>0.30209371884346897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F5-478F-88A1-907FDB485D1D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__DATA_AREA!$G$102</c:f>
              <c:numCache>
                <c:formatCode>0.0%</c:formatCode>
                <c:ptCount val="1"/>
                <c:pt idx="0">
                  <c:v>0.14157527417746699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8F5-478F-88A1-907FDB485D1D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__DATA_AREA!$H$102</c:f>
              <c:numCache>
                <c:formatCode>0.0%</c:formatCode>
                <c:ptCount val="1"/>
                <c:pt idx="0">
                  <c:v>0.124626121635094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8F5-478F-88A1-907FDB485D1D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8F5-478F-88A1-907FDB485D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__DATA_AREA!$I$102</c:f>
              <c:numCache>
                <c:formatCode>0.0%</c:formatCode>
                <c:ptCount val="1"/>
                <c:pt idx="0">
                  <c:v>1.5952143569292102E-2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8F5-478F-88A1-907FDB485D1D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8F5-478F-88A1-907FDB485D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__DATA_AREA!$J$102</c:f>
              <c:numCache>
                <c:formatCode>0.0%</c:formatCode>
                <c:ptCount val="1"/>
                <c:pt idx="0">
                  <c:v>6.9790628115652996E-3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8F5-478F-88A1-907FDB485D1D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8F5-478F-88A1-907FDB485D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__DATA_AREA!$K$102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8F5-478F-88A1-907FDB485D1D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__DATA_AREA!$L$102</c:f>
              <c:numCache>
                <c:formatCode>0.0%</c:formatCode>
                <c:ptCount val="1"/>
                <c:pt idx="0">
                  <c:v>4.2871385842472499E-2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8F5-478F-88A1-907FDB485D1D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8F5-478F-88A1-907FDB485D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__DATA_AREA!$M$102</c:f>
              <c:numCache>
                <c:formatCode>0.0%</c:formatCode>
                <c:ptCount val="1"/>
                <c:pt idx="0">
                  <c:v>2.9910269192422699E-3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B8F5-478F-88A1-907FDB485D1D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__DATA_AREA!$N$102</c:f>
              <c:numCache>
                <c:formatCode>0.0%</c:formatCode>
                <c:ptCount val="1"/>
                <c:pt idx="0">
                  <c:v>0.154536390827517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8F5-478F-88A1-907FDB485D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__DATA_AREA!$E$146:$P$146</c:f>
              <c:numCache>
                <c:formatCode>0.0%</c:formatCode>
                <c:ptCount val="12"/>
                <c:pt idx="0">
                  <c:v>7.6474872541879096E-2</c:v>
                </c:pt>
                <c:pt idx="1">
                  <c:v>6.7006554989074998E-2</c:v>
                </c:pt>
                <c:pt idx="2">
                  <c:v>0.11653313911143399</c:v>
                </c:pt>
                <c:pt idx="3">
                  <c:v>0.111434814275309</c:v>
                </c:pt>
                <c:pt idx="4">
                  <c:v>0.107793153678077</c:v>
                </c:pt>
                <c:pt idx="5">
                  <c:v>0.123816460305899</c:v>
                </c:pt>
                <c:pt idx="6">
                  <c:v>7.0648215586307295E-2</c:v>
                </c:pt>
                <c:pt idx="7">
                  <c:v>6.6278222869628506E-2</c:v>
                </c:pt>
                <c:pt idx="8">
                  <c:v>7.2833211944646703E-2</c:v>
                </c:pt>
                <c:pt idx="9">
                  <c:v>6.2636562272396196E-2</c:v>
                </c:pt>
                <c:pt idx="10">
                  <c:v>6.4093226511289098E-2</c:v>
                </c:pt>
                <c:pt idx="11">
                  <c:v>6.0451565914056801E-2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E-4CEF-929A-0E13655508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88F-4A43-BC4E-FA70EA231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__DATA_AREA!$E$14</c:f>
              <c:numCache>
                <c:formatCode>0.0%</c:formatCode>
                <c:ptCount val="1"/>
                <c:pt idx="0">
                  <c:v>7.31225296442687E-2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8F-4A43-BC4E-FA70EA231B94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88F-4A43-BC4E-FA70EA231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__DATA_AREA!$F$14</c:f>
              <c:numCache>
                <c:formatCode>0.0%</c:formatCode>
                <c:ptCount val="1"/>
                <c:pt idx="0">
                  <c:v>0.19960474308300299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88F-4A43-BC4E-FA70EA231B94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__DATA_AREA!$G$14</c:f>
              <c:numCache>
                <c:formatCode>0.0%</c:formatCode>
                <c:ptCount val="1"/>
                <c:pt idx="0">
                  <c:v>0.11725955204216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88F-4A43-BC4E-FA70EA231B94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__DATA_AREA!$H$14</c:f>
              <c:numCache>
                <c:formatCode>0.0%</c:formatCode>
                <c:ptCount val="1"/>
                <c:pt idx="0">
                  <c:v>0.17852437417654801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88F-4A43-BC4E-FA70EA231B94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88F-4A43-BC4E-FA70EA231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__DATA_AREA!$I$14</c:f>
              <c:numCache>
                <c:formatCode>0.0%</c:formatCode>
                <c:ptCount val="1"/>
                <c:pt idx="0">
                  <c:v>0.19960474308300299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88F-4A43-BC4E-FA70EA231B94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88F-4A43-BC4E-FA70EA231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__DATA_AREA!$J$14</c:f>
              <c:numCache>
                <c:formatCode>0.0%</c:formatCode>
                <c:ptCount val="1"/>
                <c:pt idx="0">
                  <c:v>0.18115942028985499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88F-4A43-BC4E-FA70EA231B94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88F-4A43-BC4E-FA70EA231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__DATA_AREA!$K$14</c:f>
              <c:numCache>
                <c:formatCode>0.0%</c:formatCode>
                <c:ptCount val="1"/>
                <c:pt idx="0">
                  <c:v>5.0724637681159403E-2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88F-4A43-BC4E-FA70EA231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__DATA_AREA!$E$59:$K$59</c:f>
              <c:numCache>
                <c:formatCode>0.0%</c:formatCode>
                <c:ptCount val="7"/>
                <c:pt idx="0">
                  <c:v>5.2076466710613001E-2</c:v>
                </c:pt>
                <c:pt idx="1">
                  <c:v>0.110744891232696</c:v>
                </c:pt>
                <c:pt idx="2">
                  <c:v>5.8668424522082999E-2</c:v>
                </c:pt>
                <c:pt idx="3">
                  <c:v>9.6242584047462096E-2</c:v>
                </c:pt>
                <c:pt idx="4">
                  <c:v>0.113381674357284</c:v>
                </c:pt>
                <c:pt idx="5">
                  <c:v>5.2076466710613001E-2</c:v>
                </c:pt>
                <c:pt idx="6">
                  <c:v>7.2511535926170004E-3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C8-4B1C-84BA-B81F6F940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__DATA_AREA!$M$59:$S$59</c:f>
              <c:numCache>
                <c:formatCode>0.0%</c:formatCode>
                <c:ptCount val="7"/>
                <c:pt idx="0">
                  <c:v>2.0435069215556999E-2</c:v>
                </c:pt>
                <c:pt idx="1">
                  <c:v>8.8991430454845005E-2</c:v>
                </c:pt>
                <c:pt idx="2">
                  <c:v>5.8668424522082999E-2</c:v>
                </c:pt>
                <c:pt idx="3">
                  <c:v>8.2399472643374994E-2</c:v>
                </c:pt>
                <c:pt idx="4">
                  <c:v>8.6354647330256995E-2</c:v>
                </c:pt>
                <c:pt idx="5">
                  <c:v>0.129202373104812</c:v>
                </c:pt>
                <c:pt idx="6">
                  <c:v>4.3506921555702002E-2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CC-49AE-8683-FBC3A514EE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__DATA_AREA!$E$103</c:f>
              <c:numCache>
                <c:formatCode>0.0%</c:formatCode>
                <c:ptCount val="1"/>
                <c:pt idx="0">
                  <c:v>0.22179585571757399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44-48AE-955A-3884DDBA871D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__DATA_AREA!$F$103</c:f>
              <c:numCache>
                <c:formatCode>0.0%</c:formatCode>
                <c:ptCount val="1"/>
                <c:pt idx="0">
                  <c:v>0.261703760552571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44-48AE-955A-3884DDBA871D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__DATA_AREA!$G$103</c:f>
              <c:numCache>
                <c:formatCode>0.0%</c:formatCode>
                <c:ptCount val="1"/>
                <c:pt idx="0">
                  <c:v>8.9025326170376007E-2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644-48AE-955A-3884DDBA871D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__DATA_AREA!$H$103</c:f>
              <c:numCache>
                <c:formatCode>0.0%</c:formatCode>
                <c:ptCount val="1"/>
                <c:pt idx="0">
                  <c:v>0.125095932463545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644-48AE-955A-3884DDBA871D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644-48AE-955A-3884DDBA8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__DATA_AREA!$I$103</c:f>
              <c:numCache>
                <c:formatCode>0.0%</c:formatCode>
                <c:ptCount val="1"/>
                <c:pt idx="0">
                  <c:v>1.30468150422102E-2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644-48AE-955A-3884DDBA871D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644-48AE-955A-3884DDBA8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__DATA_AREA!$J$103</c:f>
              <c:numCache>
                <c:formatCode>0.0%</c:formatCode>
                <c:ptCount val="1"/>
                <c:pt idx="0">
                  <c:v>1.3814274750575501E-2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644-48AE-955A-3884DDBA871D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644-48AE-955A-3884DDBA8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__DATA_AREA!$K$103</c:f>
              <c:numCache>
                <c:formatCode>0.0%</c:formatCode>
                <c:ptCount val="1"/>
                <c:pt idx="0">
                  <c:v>3.0698388334612402E-3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644-48AE-955A-3884DDBA871D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__DATA_AREA!$L$103</c:f>
              <c:numCache>
                <c:formatCode>0.0%</c:formatCode>
                <c:ptCount val="1"/>
                <c:pt idx="0">
                  <c:v>9.3630084420567902E-2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644-48AE-955A-3884DDBA871D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C644-48AE-955A-3884DDBA87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__DATA_AREA!$M$103</c:f>
              <c:numCache>
                <c:formatCode>0.0%</c:formatCode>
                <c:ptCount val="1"/>
                <c:pt idx="0">
                  <c:v>9.2095165003837302E-3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C644-48AE-955A-3884DDBA871D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__DATA_AREA!$N$103</c:f>
              <c:numCache>
                <c:formatCode>0.0%</c:formatCode>
                <c:ptCount val="1"/>
                <c:pt idx="0">
                  <c:v>0.169608595548733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C644-48AE-955A-3884DDBA8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__DATA_AREA!$E$147:$P$147</c:f>
              <c:numCache>
                <c:formatCode>0.0%</c:formatCode>
                <c:ptCount val="12"/>
                <c:pt idx="0">
                  <c:v>8.8408644400785802E-2</c:v>
                </c:pt>
                <c:pt idx="1">
                  <c:v>7.9895219384413796E-2</c:v>
                </c:pt>
                <c:pt idx="2">
                  <c:v>8.3824492468893202E-2</c:v>
                </c:pt>
                <c:pt idx="3">
                  <c:v>7.7930582842174204E-2</c:v>
                </c:pt>
                <c:pt idx="4">
                  <c:v>0.10609037328094301</c:v>
                </c:pt>
                <c:pt idx="5">
                  <c:v>7.2036673215455094E-2</c:v>
                </c:pt>
                <c:pt idx="6">
                  <c:v>7.1381794368041901E-2</c:v>
                </c:pt>
                <c:pt idx="7">
                  <c:v>8.7098886705959402E-2</c:v>
                </c:pt>
                <c:pt idx="8">
                  <c:v>7.4656188605108004E-2</c:v>
                </c:pt>
                <c:pt idx="9">
                  <c:v>0.102815979043876</c:v>
                </c:pt>
                <c:pt idx="10">
                  <c:v>7.8585461689587396E-2</c:v>
                </c:pt>
                <c:pt idx="11">
                  <c:v>7.72757039947609E-2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9C-46EE-B39F-D5102AC217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5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70A-4402-8EB5-870D558500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__DATA_AREA!$E$15</c:f>
              <c:numCache>
                <c:formatCode>0.0%</c:formatCode>
                <c:ptCount val="1"/>
                <c:pt idx="0">
                  <c:v>3.5856573705179202E-2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70A-4402-8EB5-870D558500DA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70A-4402-8EB5-870D558500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__DATA_AREA!$F$15</c:f>
              <c:numCache>
                <c:formatCode>0.0%</c:formatCode>
                <c:ptCount val="1"/>
                <c:pt idx="0">
                  <c:v>0.139442231075697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70A-4402-8EB5-870D558500DA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__DATA_AREA!$G$15</c:f>
              <c:numCache>
                <c:formatCode>0.0%</c:formatCode>
                <c:ptCount val="1"/>
                <c:pt idx="0">
                  <c:v>0.150066401062417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70A-4402-8EB5-870D558500DA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__DATA_AREA!$H$15</c:f>
              <c:numCache>
                <c:formatCode>0.0%</c:formatCode>
                <c:ptCount val="1"/>
                <c:pt idx="0">
                  <c:v>0.18990703851261601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70A-4402-8EB5-870D558500DA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70A-4402-8EB5-870D558500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__DATA_AREA!$I$15</c:f>
              <c:numCache>
                <c:formatCode>0.0%</c:formatCode>
                <c:ptCount val="1"/>
                <c:pt idx="0">
                  <c:v>0.20318725099601501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70A-4402-8EB5-870D558500DA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70A-4402-8EB5-870D558500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__DATA_AREA!$J$15</c:f>
              <c:numCache>
                <c:formatCode>0.0%</c:formatCode>
                <c:ptCount val="1"/>
                <c:pt idx="0">
                  <c:v>0.22045152722443501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70A-4402-8EB5-870D558500DA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70A-4402-8EB5-870D558500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__DATA_AREA!$K$15</c:f>
              <c:numCache>
                <c:formatCode>0.0%</c:formatCode>
                <c:ptCount val="1"/>
                <c:pt idx="0">
                  <c:v>6.1088977423638703E-2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70A-4402-8EB5-870D55850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__DATA_AREA!$E$60:$K$60</c:f>
              <c:numCache>
                <c:formatCode>0.0%</c:formatCode>
                <c:ptCount val="7"/>
                <c:pt idx="0">
                  <c:v>1.7287234042553098E-2</c:v>
                </c:pt>
                <c:pt idx="1">
                  <c:v>7.0478723404255303E-2</c:v>
                </c:pt>
                <c:pt idx="2">
                  <c:v>8.6436170212765895E-2</c:v>
                </c:pt>
                <c:pt idx="3">
                  <c:v>9.5744680851063801E-2</c:v>
                </c:pt>
                <c:pt idx="4">
                  <c:v>6.6489361702127603E-2</c:v>
                </c:pt>
                <c:pt idx="5">
                  <c:v>3.3244680851063801E-2</c:v>
                </c:pt>
                <c:pt idx="6">
                  <c:v>9.3085106382978702E-3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FC-4C37-98BF-639B732AF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200000000000000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__DATA_AREA!$M$60:$S$60</c:f>
              <c:numCache>
                <c:formatCode>0.0%</c:formatCode>
                <c:ptCount val="7"/>
                <c:pt idx="0">
                  <c:v>1.8617021276595699E-2</c:v>
                </c:pt>
                <c:pt idx="1">
                  <c:v>6.7819148936170207E-2</c:v>
                </c:pt>
                <c:pt idx="2">
                  <c:v>6.3829787234042507E-2</c:v>
                </c:pt>
                <c:pt idx="3">
                  <c:v>9.4414893617021198E-2</c:v>
                </c:pt>
                <c:pt idx="4">
                  <c:v>0.136968085106382</c:v>
                </c:pt>
                <c:pt idx="5">
                  <c:v>0.1875</c:v>
                </c:pt>
                <c:pt idx="6">
                  <c:v>5.1861702127659497E-2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2A-48E1-AA25-74D59CCA68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200000000000000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__DATA_AREA!$E$104</c:f>
              <c:numCache>
                <c:formatCode>0.0%</c:formatCode>
                <c:ptCount val="1"/>
                <c:pt idx="0">
                  <c:v>0.19565217391304299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C0-45F1-9EBA-A2FD9F9BEBA4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__DATA_AREA!$F$104</c:f>
              <c:numCache>
                <c:formatCode>0.0%</c:formatCode>
                <c:ptCount val="1"/>
                <c:pt idx="0">
                  <c:v>0.35714285714285698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C0-45F1-9EBA-A2FD9F9BEBA4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__DATA_AREA!$G$104</c:f>
              <c:numCache>
                <c:formatCode>0.0%</c:formatCode>
                <c:ptCount val="1"/>
                <c:pt idx="0">
                  <c:v>0.12732919254658301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2C0-45F1-9EBA-A2FD9F9BEBA4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__DATA_AREA!$H$104</c:f>
              <c:numCache>
                <c:formatCode>0.0%</c:formatCode>
                <c:ptCount val="1"/>
                <c:pt idx="0">
                  <c:v>0.108695652173913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2C0-45F1-9EBA-A2FD9F9BEBA4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2C0-45F1-9EBA-A2FD9F9BEB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__DATA_AREA!$I$104</c:f>
              <c:numCache>
                <c:formatCode>0.0%</c:formatCode>
                <c:ptCount val="1"/>
                <c:pt idx="0">
                  <c:v>4.6583850931677002E-3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2C0-45F1-9EBA-A2FD9F9BEBA4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2C0-45F1-9EBA-A2FD9F9BEB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__DATA_AREA!$J$104</c:f>
              <c:numCache>
                <c:formatCode>0.0%</c:formatCode>
                <c:ptCount val="1"/>
                <c:pt idx="0">
                  <c:v>6.2111801242236003E-3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2C0-45F1-9EBA-A2FD9F9BEBA4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2C0-45F1-9EBA-A2FD9F9BEB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2C0-45F1-9EBA-A2FD9F9BEBA4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__DATA_AREA!$L$104</c:f>
              <c:numCache>
                <c:formatCode>0.0%</c:formatCode>
                <c:ptCount val="1"/>
                <c:pt idx="0">
                  <c:v>4.1925465838509299E-2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2C0-45F1-9EBA-A2FD9F9BEBA4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72C0-45F1-9EBA-A2FD9F9BEB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72C0-45F1-9EBA-A2FD9F9BEBA4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__DATA_AREA!$N$104</c:f>
              <c:numCache>
                <c:formatCode>0.0%</c:formatCode>
                <c:ptCount val="1"/>
                <c:pt idx="0">
                  <c:v>0.158385093167701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72C0-45F1-9EBA-A2FD9F9BE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__DATA_AREA!$E$148:$P$148</c:f>
              <c:numCache>
                <c:formatCode>0.0%</c:formatCode>
                <c:ptCount val="12"/>
                <c:pt idx="0">
                  <c:v>5.9602649006622502E-2</c:v>
                </c:pt>
                <c:pt idx="1">
                  <c:v>5.9602649006622502E-2</c:v>
                </c:pt>
                <c:pt idx="2">
                  <c:v>9.0066225165562896E-2</c:v>
                </c:pt>
                <c:pt idx="3">
                  <c:v>0.13509933774834401</c:v>
                </c:pt>
                <c:pt idx="4">
                  <c:v>9.5364238410596006E-2</c:v>
                </c:pt>
                <c:pt idx="5">
                  <c:v>9.2715231788079402E-2</c:v>
                </c:pt>
                <c:pt idx="6">
                  <c:v>9.9337748344370799E-2</c:v>
                </c:pt>
                <c:pt idx="7">
                  <c:v>8.34437086092715E-2</c:v>
                </c:pt>
                <c:pt idx="8">
                  <c:v>7.2847682119205295E-2</c:v>
                </c:pt>
                <c:pt idx="9">
                  <c:v>8.6092715231788006E-2</c:v>
                </c:pt>
                <c:pt idx="10">
                  <c:v>6.2251655629139001E-2</c:v>
                </c:pt>
                <c:pt idx="11">
                  <c:v>6.3576158940397295E-2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06-4586-9683-A1EB6330A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6D-47B7-AC20-BD48FD984B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__DATA_AREA!$E$16</c:f>
              <c:numCache>
                <c:formatCode>0.0%</c:formatCode>
                <c:ptCount val="1"/>
                <c:pt idx="0">
                  <c:v>3.1600407747196697E-2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6D-47B7-AC20-BD48FD984B59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6D-47B7-AC20-BD48FD984B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__DATA_AREA!$F$16</c:f>
              <c:numCache>
                <c:formatCode>0.0%</c:formatCode>
                <c:ptCount val="1"/>
                <c:pt idx="0">
                  <c:v>0.153924566768603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6D-47B7-AC20-BD48FD984B59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__DATA_AREA!$G$16</c:f>
              <c:numCache>
                <c:formatCode>0.0%</c:formatCode>
                <c:ptCount val="1"/>
                <c:pt idx="0">
                  <c:v>0.129459734964322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66D-47B7-AC20-BD48FD984B59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__DATA_AREA!$H$16</c:f>
              <c:numCache>
                <c:formatCode>0.0%</c:formatCode>
                <c:ptCount val="1"/>
                <c:pt idx="0">
                  <c:v>0.21712538226299599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6D-47B7-AC20-BD48FD984B59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66D-47B7-AC20-BD48FD984B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__DATA_AREA!$I$16</c:f>
              <c:numCache>
                <c:formatCode>0.0%</c:formatCode>
                <c:ptCount val="1"/>
                <c:pt idx="0">
                  <c:v>0.18756371049949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66D-47B7-AC20-BD48FD984B59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66D-47B7-AC20-BD48FD984B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__DATA_AREA!$J$16</c:f>
              <c:numCache>
                <c:formatCode>0.0%</c:formatCode>
                <c:ptCount val="1"/>
                <c:pt idx="0">
                  <c:v>0.21508664627930599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66D-47B7-AC20-BD48FD984B59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66D-47B7-AC20-BD48FD984B5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__DATA_AREA!$K$16</c:f>
              <c:numCache>
                <c:formatCode>0.0%</c:formatCode>
                <c:ptCount val="1"/>
                <c:pt idx="0">
                  <c:v>6.5239551478083496E-2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66D-47B7-AC20-BD48FD984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__DATA_AREA!$E$61:$K$61</c:f>
              <c:numCache>
                <c:formatCode>0.0%</c:formatCode>
                <c:ptCount val="7"/>
                <c:pt idx="0">
                  <c:v>1.5290519877675801E-2</c:v>
                </c:pt>
                <c:pt idx="1">
                  <c:v>7.7471967380224202E-2</c:v>
                </c:pt>
                <c:pt idx="2">
                  <c:v>6.5239551478083496E-2</c:v>
                </c:pt>
                <c:pt idx="3">
                  <c:v>0.106014271151885</c:v>
                </c:pt>
                <c:pt idx="4">
                  <c:v>7.23751274209989E-2</c:v>
                </c:pt>
                <c:pt idx="5">
                  <c:v>5.09683995922528E-2</c:v>
                </c:pt>
                <c:pt idx="6">
                  <c:v>9.1743119266054999E-3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7F-448C-A302-EEBA37A78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__DATA_AREA!$M$61:$S$61</c:f>
              <c:numCache>
                <c:formatCode>0.0%</c:formatCode>
                <c:ptCount val="7"/>
                <c:pt idx="0">
                  <c:v>1.6309887869520801E-2</c:v>
                </c:pt>
                <c:pt idx="1">
                  <c:v>7.64525993883792E-2</c:v>
                </c:pt>
                <c:pt idx="2">
                  <c:v>6.4220183486238494E-2</c:v>
                </c:pt>
                <c:pt idx="3">
                  <c:v>0.11111111111111099</c:v>
                </c:pt>
                <c:pt idx="4">
                  <c:v>0.115188583078491</c:v>
                </c:pt>
                <c:pt idx="5">
                  <c:v>0.16411824668705399</c:v>
                </c:pt>
                <c:pt idx="6">
                  <c:v>5.6065239551477998E-2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A0-4D92-ACB0-ADFF637684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__DATA_AREA!$E$105</c:f>
              <c:numCache>
                <c:formatCode>0.0%</c:formatCode>
                <c:ptCount val="1"/>
                <c:pt idx="0">
                  <c:v>0.203576341127922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A-44F3-ADA7-636DE0D113FF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__DATA_AREA!$F$105</c:f>
              <c:numCache>
                <c:formatCode>0.0%</c:formatCode>
                <c:ptCount val="1"/>
                <c:pt idx="0">
                  <c:v>0.33287482806052199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A-44F3-ADA7-636DE0D113FF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__DATA_AREA!$G$105</c:f>
              <c:numCache>
                <c:formatCode>0.0%</c:formatCode>
                <c:ptCount val="1"/>
                <c:pt idx="0">
                  <c:v>0.12242090784044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ACA-44F3-ADA7-636DE0D113FF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__DATA_AREA!$H$105</c:f>
              <c:numCache>
                <c:formatCode>0.0%</c:formatCode>
                <c:ptCount val="1"/>
                <c:pt idx="0">
                  <c:v>0.13342503438789499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ACA-44F3-ADA7-636DE0D113FF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ACA-44F3-ADA7-636DE0D113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__DATA_AREA!$I$105</c:f>
              <c:numCache>
                <c:formatCode>0.0%</c:formatCode>
                <c:ptCount val="1"/>
                <c:pt idx="0">
                  <c:v>6.8775790921595499E-3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ACA-44F3-ADA7-636DE0D113FF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ACA-44F3-ADA7-636DE0D113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__DATA_AREA!$J$105</c:f>
              <c:numCache>
                <c:formatCode>0.0%</c:formatCode>
                <c:ptCount val="1"/>
                <c:pt idx="0">
                  <c:v>1.37551581843191E-2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ACA-44F3-ADA7-636DE0D113FF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ACA-44F3-ADA7-636DE0D113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ACA-44F3-ADA7-636DE0D113FF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__DATA_AREA!$L$105</c:f>
              <c:numCache>
                <c:formatCode>0.0%</c:formatCode>
                <c:ptCount val="1"/>
                <c:pt idx="0">
                  <c:v>2.3383768913342502E-2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ACA-44F3-ADA7-636DE0D113FF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3ACA-44F3-ADA7-636DE0D113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__DATA_AREA!$M$105</c:f>
              <c:numCache>
                <c:formatCode>0.0%</c:formatCode>
                <c:ptCount val="1"/>
                <c:pt idx="0">
                  <c:v>1.37551581843191E-3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3ACA-44F3-ADA7-636DE0D113FF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__DATA_AREA!$N$105</c:f>
              <c:numCache>
                <c:formatCode>0.0%</c:formatCode>
                <c:ptCount val="1"/>
                <c:pt idx="0">
                  <c:v>0.16231086657496499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ACA-44F3-ADA7-636DE0D11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__DATA_AREA!$E$149:$P$149</c:f>
              <c:numCache>
                <c:formatCode>0.0%</c:formatCode>
                <c:ptCount val="12"/>
                <c:pt idx="0">
                  <c:v>6.9246435845213797E-2</c:v>
                </c:pt>
                <c:pt idx="1">
                  <c:v>5.7026476578411402E-2</c:v>
                </c:pt>
                <c:pt idx="2">
                  <c:v>0.10488798370672001</c:v>
                </c:pt>
                <c:pt idx="3">
                  <c:v>0.12729124236252501</c:v>
                </c:pt>
                <c:pt idx="4">
                  <c:v>0.130346232179226</c:v>
                </c:pt>
                <c:pt idx="5">
                  <c:v>0.113034623217922</c:v>
                </c:pt>
                <c:pt idx="6">
                  <c:v>7.6374745417515197E-2</c:v>
                </c:pt>
                <c:pt idx="7">
                  <c:v>5.6008146639511203E-2</c:v>
                </c:pt>
                <c:pt idx="8">
                  <c:v>6.8228105906313605E-2</c:v>
                </c:pt>
                <c:pt idx="9">
                  <c:v>5.90631364562118E-2</c:v>
                </c:pt>
                <c:pt idx="10">
                  <c:v>7.4338085539714799E-2</c:v>
                </c:pt>
                <c:pt idx="11">
                  <c:v>6.4154786150712795E-2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7F-4B10-9C98-841CC1C934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AE-4FAA-AB61-1568717310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__DATA_AREA!$E$17</c:f>
              <c:numCache>
                <c:formatCode>0.0%</c:formatCode>
                <c:ptCount val="1"/>
                <c:pt idx="0">
                  <c:v>4.6985815602836802E-2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1AE-4FAA-AB61-156871731006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AE-4FAA-AB61-1568717310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__DATA_AREA!$F$17</c:f>
              <c:numCache>
                <c:formatCode>0.0%</c:formatCode>
                <c:ptCount val="1"/>
                <c:pt idx="0">
                  <c:v>0.13386524822695001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1AE-4FAA-AB61-156871731006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__DATA_AREA!$G$17</c:f>
              <c:numCache>
                <c:formatCode>0.0%</c:formatCode>
                <c:ptCount val="1"/>
                <c:pt idx="0">
                  <c:v>0.14804964539007001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1AE-4FAA-AB61-156871731006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__DATA_AREA!$H$17</c:f>
              <c:numCache>
                <c:formatCode>0.0%</c:formatCode>
                <c:ptCount val="1"/>
                <c:pt idx="0">
                  <c:v>0.224290780141843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1AE-4FAA-AB61-156871731006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1AE-4FAA-AB61-1568717310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__DATA_AREA!$I$17</c:f>
              <c:numCache>
                <c:formatCode>0.0%</c:formatCode>
                <c:ptCount val="1"/>
                <c:pt idx="0">
                  <c:v>0.22783687943262401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1AE-4FAA-AB61-156871731006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1AE-4FAA-AB61-1568717310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__DATA_AREA!$J$17</c:f>
              <c:numCache>
                <c:formatCode>0.0%</c:formatCode>
                <c:ptCount val="1"/>
                <c:pt idx="0">
                  <c:v>0.17641843971631199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1AE-4FAA-AB61-156871731006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1AE-4FAA-AB61-1568717310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__DATA_AREA!$K$17</c:f>
              <c:numCache>
                <c:formatCode>0.0%</c:formatCode>
                <c:ptCount val="1"/>
                <c:pt idx="0">
                  <c:v>4.2553191489361701E-2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1AE-4FAA-AB61-156871731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__DATA_AREA!$E$62:$K$62</c:f>
              <c:numCache>
                <c:formatCode>0.0%</c:formatCode>
                <c:ptCount val="7"/>
                <c:pt idx="0">
                  <c:v>3.1028368794326199E-2</c:v>
                </c:pt>
                <c:pt idx="1">
                  <c:v>6.2056737588652398E-2</c:v>
                </c:pt>
                <c:pt idx="2">
                  <c:v>6.6489361702127603E-2</c:v>
                </c:pt>
                <c:pt idx="3">
                  <c:v>9.6631205673758797E-2</c:v>
                </c:pt>
                <c:pt idx="4">
                  <c:v>8.6879432624113406E-2</c:v>
                </c:pt>
                <c:pt idx="5">
                  <c:v>2.9255319148936101E-2</c:v>
                </c:pt>
                <c:pt idx="6">
                  <c:v>4.4326241134751698E-3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95-41A7-8897-74AAD7022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__DATA_AREA!$M$62:$S$62</c:f>
              <c:numCache>
                <c:formatCode>0.0%</c:formatCode>
                <c:ptCount val="7"/>
                <c:pt idx="0">
                  <c:v>1.5957446808510599E-2</c:v>
                </c:pt>
                <c:pt idx="1">
                  <c:v>7.1808510638297796E-2</c:v>
                </c:pt>
                <c:pt idx="2">
                  <c:v>8.15602836879432E-2</c:v>
                </c:pt>
                <c:pt idx="3">
                  <c:v>0.12765957446808501</c:v>
                </c:pt>
                <c:pt idx="4">
                  <c:v>0.14095744680851</c:v>
                </c:pt>
                <c:pt idx="5">
                  <c:v>0.14716312056737499</c:v>
                </c:pt>
                <c:pt idx="6">
                  <c:v>3.8120567375886497E-2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D3-4D08-AF70-7866F1ADE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__DATA_AREA!$E$106</c:f>
              <c:numCache>
                <c:formatCode>0.0%</c:formatCode>
                <c:ptCount val="1"/>
                <c:pt idx="0">
                  <c:v>0.195016251354279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CE-43D6-861F-18889E330E16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__DATA_AREA!$F$106</c:f>
              <c:numCache>
                <c:formatCode>0.0%</c:formatCode>
                <c:ptCount val="1"/>
                <c:pt idx="0">
                  <c:v>0.32177681473456099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CE-43D6-861F-18889E330E16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__DATA_AREA!$G$106</c:f>
              <c:numCache>
                <c:formatCode>0.0%</c:formatCode>
                <c:ptCount val="1"/>
                <c:pt idx="0">
                  <c:v>0.124593716143011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CE-43D6-861F-18889E330E16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__DATA_AREA!$H$106</c:f>
              <c:numCache>
                <c:formatCode>0.0%</c:formatCode>
                <c:ptCount val="1"/>
                <c:pt idx="0">
                  <c:v>0.12026002166847199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9CE-43D6-861F-18889E330E16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9CE-43D6-861F-18889E330E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__DATA_AREA!$I$106</c:f>
              <c:numCache>
                <c:formatCode>0.0%</c:formatCode>
                <c:ptCount val="1"/>
                <c:pt idx="0">
                  <c:v>3.3586132177681402E-2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CE-43D6-861F-18889E330E16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9CE-43D6-861F-18889E330E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__DATA_AREA!$J$106</c:f>
              <c:numCache>
                <c:formatCode>0.0%</c:formatCode>
                <c:ptCount val="1"/>
                <c:pt idx="0">
                  <c:v>1.08342361863488E-2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9CE-43D6-861F-18889E330E16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9CE-43D6-861F-18889E330E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__DATA_AREA!$K$106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9CE-43D6-861F-18889E330E16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__DATA_AREA!$L$106</c:f>
              <c:numCache>
                <c:formatCode>0.0%</c:formatCode>
                <c:ptCount val="1"/>
                <c:pt idx="0">
                  <c:v>2.6002166847237201E-2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9CE-43D6-861F-18889E330E16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9CE-43D6-861F-18889E330E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__DATA_AREA!$M$106</c:f>
              <c:numCache>
                <c:formatCode>0.0%</c:formatCode>
                <c:ptCount val="1"/>
                <c:pt idx="0">
                  <c:v>2.1668472372697702E-3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D9CE-43D6-861F-18889E330E16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__DATA_AREA!$N$106</c:f>
              <c:numCache>
                <c:formatCode>0.0%</c:formatCode>
                <c:ptCount val="1"/>
                <c:pt idx="0">
                  <c:v>0.16576381365113699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D9CE-43D6-861F-18889E330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__DATA_AREA!$E$150:$P$150</c:f>
              <c:numCache>
                <c:formatCode>0.0%</c:formatCode>
                <c:ptCount val="12"/>
                <c:pt idx="0">
                  <c:v>9.9735216240070604E-2</c:v>
                </c:pt>
                <c:pt idx="1">
                  <c:v>8.5613415710503002E-2</c:v>
                </c:pt>
                <c:pt idx="2">
                  <c:v>9.6204766107678696E-2</c:v>
                </c:pt>
                <c:pt idx="3">
                  <c:v>8.3848190644307097E-2</c:v>
                </c:pt>
                <c:pt idx="4">
                  <c:v>9.0026478375992897E-2</c:v>
                </c:pt>
                <c:pt idx="5">
                  <c:v>9.5322153574580695E-2</c:v>
                </c:pt>
                <c:pt idx="6">
                  <c:v>7.5022065313327405E-2</c:v>
                </c:pt>
                <c:pt idx="7">
                  <c:v>6.8843777581641605E-2</c:v>
                </c:pt>
                <c:pt idx="8">
                  <c:v>7.5904677846425406E-2</c:v>
                </c:pt>
                <c:pt idx="9">
                  <c:v>7.4139452780229403E-2</c:v>
                </c:pt>
                <c:pt idx="10">
                  <c:v>7.7669902912621297E-2</c:v>
                </c:pt>
                <c:pt idx="11">
                  <c:v>7.7669902912621297E-2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36-4FDE-88F2-4FBBA9349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3.0810286268801554E-3"/>
                  <c:y val="8.8817460317459854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90-416C-99D5-B0E7A5F60C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__DATA_AREA!$E$18</c:f>
              <c:numCache>
                <c:formatCode>0.0%</c:formatCode>
                <c:ptCount val="1"/>
                <c:pt idx="0">
                  <c:v>8.1756245268735803E-2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90-416C-99D5-B0E7A5F60CA3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90-416C-99D5-B0E7A5F60C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__DATA_AREA!$F$18</c:f>
              <c:numCache>
                <c:formatCode>0.0%</c:formatCode>
                <c:ptCount val="1"/>
                <c:pt idx="0">
                  <c:v>0.14610143830431399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F90-416C-99D5-B0E7A5F60CA3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__DATA_AREA!$G$18</c:f>
              <c:numCache>
                <c:formatCode>0.0%</c:formatCode>
                <c:ptCount val="1"/>
                <c:pt idx="0">
                  <c:v>0.18622255866767601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F90-416C-99D5-B0E7A5F60CA3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__DATA_AREA!$H$18</c:f>
              <c:numCache>
                <c:formatCode>0.0%</c:formatCode>
                <c:ptCount val="1"/>
                <c:pt idx="0">
                  <c:v>0.20060560181680501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F90-416C-99D5-B0E7A5F60CA3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F90-416C-99D5-B0E7A5F60C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__DATA_AREA!$I$18</c:f>
              <c:numCache>
                <c:formatCode>0.0%</c:formatCode>
                <c:ptCount val="1"/>
                <c:pt idx="0">
                  <c:v>0.20363361090083201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F90-416C-99D5-B0E7A5F60CA3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F90-416C-99D5-B0E7A5F60C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__DATA_AREA!$J$18</c:f>
              <c:numCache>
                <c:formatCode>0.0%</c:formatCode>
                <c:ptCount val="1"/>
                <c:pt idx="0">
                  <c:v>0.13247539742619199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F90-416C-99D5-B0E7A5F60CA3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F90-416C-99D5-B0E7A5F60C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__DATA_AREA!$K$18</c:f>
              <c:numCache>
                <c:formatCode>0.0%</c:formatCode>
                <c:ptCount val="1"/>
                <c:pt idx="0">
                  <c:v>4.9205147615442799E-2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F90-416C-99D5-B0E7A5F60C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__DATA_AREA!$E$63:$K$63</c:f>
              <c:numCache>
                <c:formatCode>0.0%</c:formatCode>
                <c:ptCount val="7"/>
                <c:pt idx="0">
                  <c:v>5.7575757575757502E-2</c:v>
                </c:pt>
                <c:pt idx="1">
                  <c:v>8.2575757575757497E-2</c:v>
                </c:pt>
                <c:pt idx="2">
                  <c:v>7.0454545454545395E-2</c:v>
                </c:pt>
                <c:pt idx="3">
                  <c:v>0.124242424242424</c:v>
                </c:pt>
                <c:pt idx="4">
                  <c:v>0.103030303030303</c:v>
                </c:pt>
                <c:pt idx="5">
                  <c:v>3.7878787878787797E-2</c:v>
                </c:pt>
                <c:pt idx="6">
                  <c:v>9.0909090909090905E-3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80-4373-B9CA-559E52F6E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__DATA_AREA!$M$63:$S$63</c:f>
              <c:numCache>
                <c:formatCode>0.0%</c:formatCode>
                <c:ptCount val="7"/>
                <c:pt idx="0">
                  <c:v>2.4242424242424201E-2</c:v>
                </c:pt>
                <c:pt idx="1">
                  <c:v>6.3636363636363602E-2</c:v>
                </c:pt>
                <c:pt idx="2">
                  <c:v>0.115151515151515</c:v>
                </c:pt>
                <c:pt idx="3">
                  <c:v>7.6515151515151494E-2</c:v>
                </c:pt>
                <c:pt idx="4">
                  <c:v>0.100757575757575</c:v>
                </c:pt>
                <c:pt idx="5">
                  <c:v>9.4696969696969599E-2</c:v>
                </c:pt>
                <c:pt idx="6">
                  <c:v>4.0151515151515098E-2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9D-44F9-B706-B8E2F613BA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__DATA_AREA!$E$107</c:f>
              <c:numCache>
                <c:formatCode>0.0%</c:formatCode>
                <c:ptCount val="1"/>
                <c:pt idx="0">
                  <c:v>0.19466403162055301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84-4E85-84D1-B7F5920E1A39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__DATA_AREA!$F$107</c:f>
              <c:numCache>
                <c:formatCode>0.0%</c:formatCode>
                <c:ptCount val="1"/>
                <c:pt idx="0">
                  <c:v>0.31620553359683701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84-4E85-84D1-B7F5920E1A39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__DATA_AREA!$G$107</c:f>
              <c:numCache>
                <c:formatCode>0.0%</c:formatCode>
                <c:ptCount val="1"/>
                <c:pt idx="0">
                  <c:v>9.98023715415019E-2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C84-4E85-84D1-B7F5920E1A39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__DATA_AREA!$H$107</c:f>
              <c:numCache>
                <c:formatCode>0.0%</c:formatCode>
                <c:ptCount val="1"/>
                <c:pt idx="0">
                  <c:v>0.13537549407114599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C84-4E85-84D1-B7F5920E1A39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C84-4E85-84D1-B7F5920E1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__DATA_AREA!$I$107</c:f>
              <c:numCache>
                <c:formatCode>0.0%</c:formatCode>
                <c:ptCount val="1"/>
                <c:pt idx="0">
                  <c:v>2.8656126482213402E-2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C84-4E85-84D1-B7F5920E1A39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C84-4E85-84D1-B7F5920E1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__DATA_AREA!$J$107</c:f>
              <c:numCache>
                <c:formatCode>0.0%</c:formatCode>
                <c:ptCount val="1"/>
                <c:pt idx="0">
                  <c:v>6.91699604743083E-3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C84-4E85-84D1-B7F5920E1A39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C84-4E85-84D1-B7F5920E1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C84-4E85-84D1-B7F5920E1A39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__DATA_AREA!$L$107</c:f>
              <c:numCache>
                <c:formatCode>0.0%</c:formatCode>
                <c:ptCount val="1"/>
                <c:pt idx="0">
                  <c:v>5.8300395256916999E-2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C84-4E85-84D1-B7F5920E1A39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0C84-4E85-84D1-B7F5920E1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__DATA_AREA!$M$107</c:f>
              <c:numCache>
                <c:formatCode>0.0%</c:formatCode>
                <c:ptCount val="1"/>
                <c:pt idx="0">
                  <c:v>1.9762845849802301E-3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0C84-4E85-84D1-B7F5920E1A39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__DATA_AREA!$N$107</c:f>
              <c:numCache>
                <c:formatCode>0.0%</c:formatCode>
                <c:ptCount val="1"/>
                <c:pt idx="0">
                  <c:v>0.158102766798418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0C84-4E85-84D1-B7F5920E1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__DATA_AREA!$E$151:$P$151</c:f>
              <c:numCache>
                <c:formatCode>0.0%</c:formatCode>
                <c:ptCount val="12"/>
                <c:pt idx="0">
                  <c:v>6.1224489795918297E-2</c:v>
                </c:pt>
                <c:pt idx="1">
                  <c:v>0.120181405895691</c:v>
                </c:pt>
                <c:pt idx="2">
                  <c:v>0.12622826908541099</c:v>
                </c:pt>
                <c:pt idx="3">
                  <c:v>0.10506424792139001</c:v>
                </c:pt>
                <c:pt idx="4">
                  <c:v>0.101284958427815</c:v>
                </c:pt>
                <c:pt idx="5">
                  <c:v>9.75056689342403E-2</c:v>
                </c:pt>
                <c:pt idx="6">
                  <c:v>7.5585789871504105E-2</c:v>
                </c:pt>
                <c:pt idx="7">
                  <c:v>4.7619047619047603E-2</c:v>
                </c:pt>
                <c:pt idx="8">
                  <c:v>8.3144368858654505E-2</c:v>
                </c:pt>
                <c:pt idx="9">
                  <c:v>8.2388510959939501E-2</c:v>
                </c:pt>
                <c:pt idx="10">
                  <c:v>4.5351473922902397E-2</c:v>
                </c:pt>
                <c:pt idx="11">
                  <c:v>5.4421768707482901E-2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9F-4013-B76B-175B246D9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49-45F0-943F-4FE96E9674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__DATA_AREA!$E$19</c:f>
              <c:numCache>
                <c:formatCode>0.0%</c:formatCode>
                <c:ptCount val="1"/>
                <c:pt idx="0">
                  <c:v>3.0245746691871401E-2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49-45F0-943F-4FE96E9674C5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449-45F0-943F-4FE96E9674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__DATA_AREA!$F$19</c:f>
              <c:numCache>
                <c:formatCode>0.0%</c:formatCode>
                <c:ptCount val="1"/>
                <c:pt idx="0">
                  <c:v>0.187145557655954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449-45F0-943F-4FE96E9674C5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__DATA_AREA!$G$19</c:f>
              <c:numCache>
                <c:formatCode>0.0%</c:formatCode>
                <c:ptCount val="1"/>
                <c:pt idx="0">
                  <c:v>0.15217391304347799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449-45F0-943F-4FE96E9674C5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__DATA_AREA!$H$19</c:f>
              <c:numCache>
                <c:formatCode>0.0%</c:formatCode>
                <c:ptCount val="1"/>
                <c:pt idx="0">
                  <c:v>0.20982986767485801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449-45F0-943F-4FE96E9674C5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449-45F0-943F-4FE96E9674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__DATA_AREA!$I$19</c:f>
              <c:numCache>
                <c:formatCode>0.0%</c:formatCode>
                <c:ptCount val="1"/>
                <c:pt idx="0">
                  <c:v>0.22778827977315599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449-45F0-943F-4FE96E9674C5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449-45F0-943F-4FE96E9674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__DATA_AREA!$J$19</c:f>
              <c:numCache>
                <c:formatCode>0.0%</c:formatCode>
                <c:ptCount val="1"/>
                <c:pt idx="0">
                  <c:v>0.13988657844990501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449-45F0-943F-4FE96E9674C5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449-45F0-943F-4FE96E9674C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__DATA_AREA!$K$19</c:f>
              <c:numCache>
                <c:formatCode>0.0%</c:formatCode>
                <c:ptCount val="1"/>
                <c:pt idx="0">
                  <c:v>5.2930056710774998E-2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449-45F0-943F-4FE96E9674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__DATA_AREA!$E$64:$K$64</c:f>
              <c:numCache>
                <c:formatCode>0.0%</c:formatCode>
                <c:ptCount val="7"/>
                <c:pt idx="0">
                  <c:v>2.081362346263E-2</c:v>
                </c:pt>
                <c:pt idx="1">
                  <c:v>0.105014191106906</c:v>
                </c:pt>
                <c:pt idx="2">
                  <c:v>7.0009460737937498E-2</c:v>
                </c:pt>
                <c:pt idx="3">
                  <c:v>0.115421002838221</c:v>
                </c:pt>
                <c:pt idx="4">
                  <c:v>0.12298959318826801</c:v>
                </c:pt>
                <c:pt idx="5">
                  <c:v>2.64900662251655E-2</c:v>
                </c:pt>
                <c:pt idx="6">
                  <c:v>1.51371807000946E-2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7-4CEE-A9DD-A052AC7CA5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__DATA_AREA!$M$64:$S$64</c:f>
              <c:numCache>
                <c:formatCode>0.0%</c:formatCode>
                <c:ptCount val="7"/>
                <c:pt idx="0">
                  <c:v>9.4607379375591192E-3</c:v>
                </c:pt>
                <c:pt idx="1">
                  <c:v>8.2308420056764406E-2</c:v>
                </c:pt>
                <c:pt idx="2">
                  <c:v>8.1362346263008506E-2</c:v>
                </c:pt>
                <c:pt idx="3">
                  <c:v>9.46073793755913E-2</c:v>
                </c:pt>
                <c:pt idx="4">
                  <c:v>0.105014191106906</c:v>
                </c:pt>
                <c:pt idx="5">
                  <c:v>0.11352885525070899</c:v>
                </c:pt>
                <c:pt idx="6">
                  <c:v>3.7842951750236498E-2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89-4896-9F95-E7517AC84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__DATA_AREA!$E$108</c:f>
              <c:numCache>
                <c:formatCode>0.0%</c:formatCode>
                <c:ptCount val="1"/>
                <c:pt idx="0">
                  <c:v>0.18815331010452899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B4-4107-BB77-EE4171497A4D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__DATA_AREA!$F$108</c:f>
              <c:numCache>
                <c:formatCode>0.0%</c:formatCode>
                <c:ptCount val="1"/>
                <c:pt idx="0">
                  <c:v>0.27061556329849001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B4-4107-BB77-EE4171497A4D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__DATA_AREA!$G$108</c:f>
              <c:numCache>
                <c:formatCode>0.0%</c:formatCode>
                <c:ptCount val="1"/>
                <c:pt idx="0">
                  <c:v>0.15795586527293801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B4-4107-BB77-EE4171497A4D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__DATA_AREA!$H$108</c:f>
              <c:numCache>
                <c:formatCode>0.0%</c:formatCode>
                <c:ptCount val="1"/>
                <c:pt idx="0">
                  <c:v>0.16027874564459901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BB4-4107-BB77-EE4171497A4D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BB4-4107-BB77-EE4171497A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__DATA_AREA!$I$108</c:f>
              <c:numCache>
                <c:formatCode>0.0%</c:formatCode>
                <c:ptCount val="1"/>
                <c:pt idx="0">
                  <c:v>9.2915214866434292E-3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B4-4107-BB77-EE4171497A4D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BB4-4107-BB77-EE4171497A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__DATA_AREA!$J$108</c:f>
              <c:numCache>
                <c:formatCode>0.0%</c:formatCode>
                <c:ptCount val="1"/>
                <c:pt idx="0">
                  <c:v>8.1300813008130003E-3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B4-4107-BB77-EE4171497A4D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BB4-4107-BB77-EE4171497A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__DATA_AREA!$K$108</c:f>
              <c:numCache>
                <c:formatCode>0.0%</c:formatCode>
                <c:ptCount val="1"/>
                <c:pt idx="0">
                  <c:v>2.3228803716608499E-3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BB4-4107-BB77-EE4171497A4D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__DATA_AREA!$L$108</c:f>
              <c:numCache>
                <c:formatCode>0.0%</c:formatCode>
                <c:ptCount val="1"/>
                <c:pt idx="0">
                  <c:v>5.1103368176538898E-2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BB4-4107-BB77-EE4171497A4D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BB4-4107-BB77-EE4171497A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__DATA_AREA!$M$108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DBB4-4107-BB77-EE4171497A4D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__DATA_AREA!$N$108</c:f>
              <c:numCache>
                <c:formatCode>0.0%</c:formatCode>
                <c:ptCount val="1"/>
                <c:pt idx="0">
                  <c:v>0.15214866434378599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DBB4-4107-BB77-EE4171497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__DATA_AREA!$E$152:$P$152</c:f>
              <c:numCache>
                <c:formatCode>0.0%</c:formatCode>
                <c:ptCount val="12"/>
                <c:pt idx="0">
                  <c:v>8.0751173708920099E-2</c:v>
                </c:pt>
                <c:pt idx="1">
                  <c:v>7.1361502347417796E-2</c:v>
                </c:pt>
                <c:pt idx="2">
                  <c:v>0.12488262910798099</c:v>
                </c:pt>
                <c:pt idx="3">
                  <c:v>9.1079812206572699E-2</c:v>
                </c:pt>
                <c:pt idx="4">
                  <c:v>0.114553990610328</c:v>
                </c:pt>
                <c:pt idx="5">
                  <c:v>8.1690140845070397E-2</c:v>
                </c:pt>
                <c:pt idx="6">
                  <c:v>0.106103286384976</c:v>
                </c:pt>
                <c:pt idx="7">
                  <c:v>7.0422535211267595E-2</c:v>
                </c:pt>
                <c:pt idx="8">
                  <c:v>7.6995305164319197E-2</c:v>
                </c:pt>
                <c:pt idx="9">
                  <c:v>6.1032863849765202E-2</c:v>
                </c:pt>
                <c:pt idx="10">
                  <c:v>6.0093896713615001E-2</c:v>
                </c:pt>
                <c:pt idx="11">
                  <c:v>6.1032863849765202E-2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9D-4DA4-82C2-43F715CD2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531-4C53-BF76-449FD7723A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__DATA_AREA!$E$20</c:f>
              <c:numCache>
                <c:formatCode>0.0%</c:formatCode>
                <c:ptCount val="1"/>
                <c:pt idx="0">
                  <c:v>3.4161490683229802E-2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31-4C53-BF76-449FD7723A66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531-4C53-BF76-449FD7723A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__DATA_AREA!$F$20</c:f>
              <c:numCache>
                <c:formatCode>0.0%</c:formatCode>
                <c:ptCount val="1"/>
                <c:pt idx="0">
                  <c:v>0.112836438923395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531-4C53-BF76-449FD7723A66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__DATA_AREA!$G$20</c:f>
              <c:numCache>
                <c:formatCode>0.0%</c:formatCode>
                <c:ptCount val="1"/>
                <c:pt idx="0">
                  <c:v>0.158385093167701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531-4C53-BF76-449FD7723A66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__DATA_AREA!$H$20</c:f>
              <c:numCache>
                <c:formatCode>0.0%</c:formatCode>
                <c:ptCount val="1"/>
                <c:pt idx="0">
                  <c:v>0.226708074534161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531-4C53-BF76-449FD7723A66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531-4C53-BF76-449FD7723A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__DATA_AREA!$I$20</c:f>
              <c:numCache>
                <c:formatCode>0.0%</c:formatCode>
                <c:ptCount val="1"/>
                <c:pt idx="0">
                  <c:v>0.217391304347826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531-4C53-BF76-449FD7723A66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531-4C53-BF76-449FD7723A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__DATA_AREA!$J$20</c:f>
              <c:numCache>
                <c:formatCode>0.0%</c:formatCode>
                <c:ptCount val="1"/>
                <c:pt idx="0">
                  <c:v>0.191511387163561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531-4C53-BF76-449FD7723A66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531-4C53-BF76-449FD7723A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__DATA_AREA!$K$20</c:f>
              <c:numCache>
                <c:formatCode>0.0%</c:formatCode>
                <c:ptCount val="1"/>
                <c:pt idx="0">
                  <c:v>5.9006211180124203E-2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531-4C53-BF76-449FD7723A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__DATA_AREA!$E$65:$K$65</c:f>
              <c:numCache>
                <c:formatCode>0.0%</c:formatCode>
                <c:ptCount val="7"/>
                <c:pt idx="0">
                  <c:v>1.3471502590673499E-2</c:v>
                </c:pt>
                <c:pt idx="1">
                  <c:v>4.8704663212435197E-2</c:v>
                </c:pt>
                <c:pt idx="2">
                  <c:v>8.2901554404144998E-2</c:v>
                </c:pt>
                <c:pt idx="3">
                  <c:v>0.113989637305699</c:v>
                </c:pt>
                <c:pt idx="4">
                  <c:v>8.4974093264248707E-2</c:v>
                </c:pt>
                <c:pt idx="5">
                  <c:v>4.4559585492227903E-2</c:v>
                </c:pt>
                <c:pt idx="6">
                  <c:v>1.45077720207253E-2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A9-40AB-AEE7-ADD1946F12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__DATA_AREA!$M$65:$S$65</c:f>
              <c:numCache>
                <c:formatCode>0.0%</c:formatCode>
                <c:ptCount val="7"/>
                <c:pt idx="0">
                  <c:v>2.0725388601036201E-2</c:v>
                </c:pt>
                <c:pt idx="1">
                  <c:v>6.3212435233160599E-2</c:v>
                </c:pt>
                <c:pt idx="2">
                  <c:v>7.56476683937823E-2</c:v>
                </c:pt>
                <c:pt idx="3">
                  <c:v>0.112953367875647</c:v>
                </c:pt>
                <c:pt idx="4">
                  <c:v>0.13264248704663201</c:v>
                </c:pt>
                <c:pt idx="5">
                  <c:v>0.14715025906735699</c:v>
                </c:pt>
                <c:pt idx="6">
                  <c:v>4.4559585492227903E-2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62-44C1-B1F3-015FB953E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__DATA_AREA!$E$109</c:f>
              <c:numCache>
                <c:formatCode>0.0%</c:formatCode>
                <c:ptCount val="1"/>
                <c:pt idx="0">
                  <c:v>0.204633204633204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5-4600-847D-8671CD0C23B9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__DATA_AREA!$F$109</c:f>
              <c:numCache>
                <c:formatCode>0.0%</c:formatCode>
                <c:ptCount val="1"/>
                <c:pt idx="0">
                  <c:v>0.35263835263835203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15-4600-847D-8671CD0C23B9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__DATA_AREA!$G$109</c:f>
              <c:numCache>
                <c:formatCode>0.0%</c:formatCode>
                <c:ptCount val="1"/>
                <c:pt idx="0">
                  <c:v>0.115830115830115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D15-4600-847D-8671CD0C23B9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__DATA_AREA!$H$109</c:f>
              <c:numCache>
                <c:formatCode>0.0%</c:formatCode>
                <c:ptCount val="1"/>
                <c:pt idx="0">
                  <c:v>0.12998712998713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D15-4600-847D-8671CD0C23B9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D15-4600-847D-8671CD0C23B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__DATA_AREA!$I$109</c:f>
              <c:numCache>
                <c:formatCode>0.0%</c:formatCode>
                <c:ptCount val="1"/>
                <c:pt idx="0">
                  <c:v>2.57400257400257E-3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D15-4600-847D-8671CD0C23B9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D15-4600-847D-8671CD0C23B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__DATA_AREA!$J$109</c:f>
              <c:numCache>
                <c:formatCode>0.0%</c:formatCode>
                <c:ptCount val="1"/>
                <c:pt idx="0">
                  <c:v>1.28700128700128E-3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D15-4600-847D-8671CD0C23B9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__DATA_AREA!$L$109</c:f>
              <c:numCache>
                <c:formatCode>0.0%</c:formatCode>
                <c:ptCount val="1"/>
                <c:pt idx="0">
                  <c:v>2.57400257400257E-2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D15-4600-847D-8671CD0C23B9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CD15-4600-847D-8671CD0C23B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__DATA_AREA!$M$109</c:f>
              <c:numCache>
                <c:formatCode>0.0%</c:formatCode>
                <c:ptCount val="1"/>
                <c:pt idx="0">
                  <c:v>1.28700128700128E-3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CD15-4600-847D-8671CD0C23B9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__DATA_AREA!$N$109</c:f>
              <c:numCache>
                <c:formatCode>0.0%</c:formatCode>
                <c:ptCount val="1"/>
                <c:pt idx="0">
                  <c:v>0.166023166023166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CD15-4600-847D-8671CD0C2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__DATA_AREA!$K$94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F-CD15-4600-847D-8671CD0C23B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__DATA_AREA!$K$109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CD15-4600-847D-8671CD0C23B9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__DATA_AREA!$E$153:$P$153</c:f>
              <c:numCache>
                <c:formatCode>0.0%</c:formatCode>
                <c:ptCount val="12"/>
                <c:pt idx="0">
                  <c:v>8.3764219234746598E-2</c:v>
                </c:pt>
                <c:pt idx="1">
                  <c:v>0.108583247156153</c:v>
                </c:pt>
                <c:pt idx="2">
                  <c:v>6.7218200620475704E-2</c:v>
                </c:pt>
                <c:pt idx="3">
                  <c:v>0.10031023784901701</c:v>
                </c:pt>
                <c:pt idx="4">
                  <c:v>0.111685625646328</c:v>
                </c:pt>
                <c:pt idx="5">
                  <c:v>8.8934850051706302E-2</c:v>
                </c:pt>
                <c:pt idx="6">
                  <c:v>7.2388831437435297E-2</c:v>
                </c:pt>
                <c:pt idx="7">
                  <c:v>7.0320579110651399E-2</c:v>
                </c:pt>
                <c:pt idx="8">
                  <c:v>8.8934850051706302E-2</c:v>
                </c:pt>
                <c:pt idx="9">
                  <c:v>8.6866597724922404E-2</c:v>
                </c:pt>
                <c:pt idx="10">
                  <c:v>5.17063081695966E-2</c:v>
                </c:pt>
                <c:pt idx="11">
                  <c:v>6.9286452947259505E-2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E7-4CDA-BAFA-3596742EC0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5EC-46AB-A83E-67A172489F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__DATA_AREA!$E$21</c:f>
              <c:numCache>
                <c:formatCode>0.0%</c:formatCode>
                <c:ptCount val="1"/>
                <c:pt idx="0">
                  <c:v>6.5354884047786305E-2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5EC-46AB-A83E-67A172489F48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5EC-46AB-A83E-67A172489F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__DATA_AREA!$F$21</c:f>
              <c:numCache>
                <c:formatCode>0.0%</c:formatCode>
                <c:ptCount val="1"/>
                <c:pt idx="0">
                  <c:v>0.14054813773717401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5EC-46AB-A83E-67A172489F48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__DATA_AREA!$G$21</c:f>
              <c:numCache>
                <c:formatCode>0.0%</c:formatCode>
                <c:ptCount val="1"/>
                <c:pt idx="0">
                  <c:v>0.15319747013352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5EC-46AB-A83E-67A172489F48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__DATA_AREA!$H$21</c:f>
              <c:numCache>
                <c:formatCode>0.0%</c:formatCode>
                <c:ptCount val="1"/>
                <c:pt idx="0">
                  <c:v>0.21995783555867801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5EC-46AB-A83E-67A172489F48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5EC-46AB-A83E-67A172489F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__DATA_AREA!$I$21</c:f>
              <c:numCache>
                <c:formatCode>0.0%</c:formatCode>
                <c:ptCount val="1"/>
                <c:pt idx="0">
                  <c:v>0.205200281096275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5EC-46AB-A83E-67A172489F48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5EC-46AB-A83E-67A172489F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__DATA_AREA!$J$21</c:f>
              <c:numCache>
                <c:formatCode>0.0%</c:formatCode>
                <c:ptCount val="1"/>
                <c:pt idx="0">
                  <c:v>0.161630358397751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5EC-46AB-A83E-67A172489F48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5EC-46AB-A83E-67A172489F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__DATA_AREA!$K$21</c:f>
              <c:numCache>
                <c:formatCode>0.0%</c:formatCode>
                <c:ptCount val="1"/>
                <c:pt idx="0">
                  <c:v>5.4111033028812303E-2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5EC-46AB-A83E-67A172489F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__DATA_AREA!$E$66:$K$66</c:f>
              <c:numCache>
                <c:formatCode>0.0%</c:formatCode>
                <c:ptCount val="7"/>
                <c:pt idx="0">
                  <c:v>4.0056219255094803E-2</c:v>
                </c:pt>
                <c:pt idx="1">
                  <c:v>8.1517919887561394E-2</c:v>
                </c:pt>
                <c:pt idx="2">
                  <c:v>9.3464511595221303E-2</c:v>
                </c:pt>
                <c:pt idx="3">
                  <c:v>0.125790583274771</c:v>
                </c:pt>
                <c:pt idx="4">
                  <c:v>0.107519325368938</c:v>
                </c:pt>
                <c:pt idx="5">
                  <c:v>4.21644413211524E-2</c:v>
                </c:pt>
                <c:pt idx="6">
                  <c:v>1.40548137737174E-2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74-4BB0-8242-3A3B9DD6D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__DATA_AREA!$M$66:$S$66</c:f>
              <c:numCache>
                <c:formatCode>0.0%</c:formatCode>
                <c:ptCount val="7"/>
                <c:pt idx="0">
                  <c:v>2.5298664792691501E-2</c:v>
                </c:pt>
                <c:pt idx="1">
                  <c:v>5.9030217849613403E-2</c:v>
                </c:pt>
                <c:pt idx="2">
                  <c:v>5.9732958538299297E-2</c:v>
                </c:pt>
                <c:pt idx="3">
                  <c:v>9.4167252283907196E-2</c:v>
                </c:pt>
                <c:pt idx="4">
                  <c:v>9.7680955727336594E-2</c:v>
                </c:pt>
                <c:pt idx="5">
                  <c:v>0.119465917076598</c:v>
                </c:pt>
                <c:pt idx="6">
                  <c:v>4.0056219255094803E-2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CE-4C11-9654-D94B9336F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__DATA_AREA!$E$110</c:f>
              <c:numCache>
                <c:formatCode>0.0%</c:formatCode>
                <c:ptCount val="1"/>
                <c:pt idx="0">
                  <c:v>0.199638663053297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6-4579-B92F-A5A435C132F4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__DATA_AREA!$F$110</c:f>
              <c:numCache>
                <c:formatCode>0.0%</c:formatCode>
                <c:ptCount val="1"/>
                <c:pt idx="0">
                  <c:v>0.28184281842818398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D6-4579-B92F-A5A435C132F4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__DATA_AREA!$G$110</c:f>
              <c:numCache>
                <c:formatCode>0.0%</c:formatCode>
                <c:ptCount val="1"/>
                <c:pt idx="0">
                  <c:v>9.9367660343270103E-2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4D6-4579-B92F-A5A435C132F4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__DATA_AREA!$H$110</c:f>
              <c:numCache>
                <c:formatCode>0.0%</c:formatCode>
                <c:ptCount val="1"/>
                <c:pt idx="0">
                  <c:v>0.18247515808491399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4D6-4579-B92F-A5A435C132F4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4D6-4579-B92F-A5A435C132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__DATA_AREA!$I$110</c:f>
              <c:numCache>
                <c:formatCode>0.0%</c:formatCode>
                <c:ptCount val="1"/>
                <c:pt idx="0">
                  <c:v>3.2520325203252001E-2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4D6-4579-B92F-A5A435C132F4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4D6-4579-B92F-A5A435C132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__DATA_AREA!$J$110</c:f>
              <c:numCache>
                <c:formatCode>0.0%</c:formatCode>
                <c:ptCount val="1"/>
                <c:pt idx="0">
                  <c:v>9.0334236675699998E-3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4D6-4579-B92F-A5A435C132F4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4D6-4579-B92F-A5A435C132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__DATA_AREA!$K$110</c:f>
              <c:numCache>
                <c:formatCode>0.0%</c:formatCode>
                <c:ptCount val="1"/>
                <c:pt idx="0">
                  <c:v>9.03342366757E-4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4D6-4579-B92F-A5A435C132F4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__DATA_AREA!$L$110</c:f>
              <c:numCache>
                <c:formatCode>0.0%</c:formatCode>
                <c:ptCount val="1"/>
                <c:pt idx="0">
                  <c:v>4.6973803071364E-2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4D6-4579-B92F-A5A435C132F4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E4D6-4579-B92F-A5A435C132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__DATA_AREA!$M$110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E4D6-4579-B92F-A5A435C132F4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__DATA_AREA!$N$110</c:f>
              <c:numCache>
                <c:formatCode>0.0%</c:formatCode>
                <c:ptCount val="1"/>
                <c:pt idx="0">
                  <c:v>0.14724480578139101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E4D6-4579-B92F-A5A435C132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__DATA_AREA!$E$154:$P$154</c:f>
              <c:numCache>
                <c:formatCode>0.0%</c:formatCode>
                <c:ptCount val="12"/>
                <c:pt idx="0">
                  <c:v>9.1356289529163706E-2</c:v>
                </c:pt>
                <c:pt idx="1">
                  <c:v>7.3787772312016803E-2</c:v>
                </c:pt>
                <c:pt idx="2">
                  <c:v>8.7139845397048402E-2</c:v>
                </c:pt>
                <c:pt idx="3">
                  <c:v>0.120168657765284</c:v>
                </c:pt>
                <c:pt idx="4">
                  <c:v>0.11454673225579701</c:v>
                </c:pt>
                <c:pt idx="5">
                  <c:v>0.109627547434996</c:v>
                </c:pt>
                <c:pt idx="6">
                  <c:v>6.6057624736472198E-2</c:v>
                </c:pt>
                <c:pt idx="7">
                  <c:v>7.8004216444132093E-2</c:v>
                </c:pt>
                <c:pt idx="8">
                  <c:v>6.1138439915671097E-2</c:v>
                </c:pt>
                <c:pt idx="9">
                  <c:v>8.0112438510189704E-2</c:v>
                </c:pt>
                <c:pt idx="10">
                  <c:v>6.2543921293042801E-2</c:v>
                </c:pt>
                <c:pt idx="11">
                  <c:v>5.5516514406184103E-2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BB-4EDD-A8A0-20CDDD57C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C31-4D08-BD5E-8DBC5732EF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__DATA_AREA!$E$23</c:f>
              <c:numCache>
                <c:formatCode>0.0%</c:formatCode>
                <c:ptCount val="1"/>
                <c:pt idx="0">
                  <c:v>6.4936065321213904E-2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31-4D08-BD5E-8DBC5732EF90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C31-4D08-BD5E-8DBC5732EF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__DATA_AREA!$F$23</c:f>
              <c:numCache>
                <c:formatCode>0.0%</c:formatCode>
                <c:ptCount val="1"/>
                <c:pt idx="0">
                  <c:v>0.18564165767986399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C31-4D08-BD5E-8DBC5732EF90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__DATA_AREA!$G$23</c:f>
              <c:numCache>
                <c:formatCode>0.0%</c:formatCode>
                <c:ptCount val="1"/>
                <c:pt idx="0">
                  <c:v>0.15274996148513301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C31-4D08-BD5E-8DBC5732EF90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__DATA_AREA!$H$23</c:f>
              <c:numCache>
                <c:formatCode>0.0%</c:formatCode>
                <c:ptCount val="1"/>
                <c:pt idx="0">
                  <c:v>0.234016330303497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C31-4D08-BD5E-8DBC5732EF90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C31-4D08-BD5E-8DBC5732EF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__DATA_AREA!$I$23</c:f>
              <c:numCache>
                <c:formatCode>0.0%</c:formatCode>
                <c:ptCount val="1"/>
                <c:pt idx="0">
                  <c:v>0.21445077800030801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C31-4D08-BD5E-8DBC5732EF90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C31-4D08-BD5E-8DBC5732EF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__DATA_AREA!$J$23</c:f>
              <c:numCache>
                <c:formatCode>0.0%</c:formatCode>
                <c:ptCount val="1"/>
                <c:pt idx="0">
                  <c:v>0.121321830226467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C31-4D08-BD5E-8DBC5732EF90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C31-4D08-BD5E-8DBC5732EF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__DATA_AREA!$K$23</c:f>
              <c:numCache>
                <c:formatCode>0.0%</c:formatCode>
                <c:ptCount val="1"/>
                <c:pt idx="0">
                  <c:v>2.6883376983515599E-2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C31-4D08-BD5E-8DBC5732E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__DATA_AREA!$E$68:$K$68</c:f>
              <c:numCache>
                <c:formatCode>0.0%</c:formatCode>
                <c:ptCount val="7"/>
                <c:pt idx="0">
                  <c:v>4.0613440197287298E-2</c:v>
                </c:pt>
                <c:pt idx="1">
                  <c:v>0.103190505548705</c:v>
                </c:pt>
                <c:pt idx="2">
                  <c:v>8.3847102342786597E-2</c:v>
                </c:pt>
                <c:pt idx="3">
                  <c:v>0.13039457459925999</c:v>
                </c:pt>
                <c:pt idx="4">
                  <c:v>0.10588779284833499</c:v>
                </c:pt>
                <c:pt idx="5">
                  <c:v>3.0055487053020899E-2</c:v>
                </c:pt>
                <c:pt idx="6">
                  <c:v>5.6257706535141703E-3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B3-4902-842B-26953B92D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__DATA_AREA!$M$68:$S$68</c:f>
              <c:numCache>
                <c:formatCode>0.0%</c:formatCode>
                <c:ptCount val="7"/>
                <c:pt idx="0">
                  <c:v>2.4121454993834699E-2</c:v>
                </c:pt>
                <c:pt idx="1">
                  <c:v>8.2459926017262597E-2</c:v>
                </c:pt>
                <c:pt idx="2">
                  <c:v>6.8896424167694204E-2</c:v>
                </c:pt>
                <c:pt idx="3">
                  <c:v>0.10372996300863099</c:v>
                </c:pt>
                <c:pt idx="4">
                  <c:v>0.10866214549938299</c:v>
                </c:pt>
                <c:pt idx="5">
                  <c:v>9.1245376078914905E-2</c:v>
                </c:pt>
                <c:pt idx="6">
                  <c:v>2.1270036991368601E-2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BB-4DA6-AC5B-4C1F60423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__DATA_AREA!$E$112</c:f>
              <c:numCache>
                <c:formatCode>0.0%</c:formatCode>
                <c:ptCount val="1"/>
                <c:pt idx="0">
                  <c:v>0.17639652014651999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D5-481F-B6A2-E21218CCF385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__DATA_AREA!$F$112</c:f>
              <c:numCache>
                <c:formatCode>0.0%</c:formatCode>
                <c:ptCount val="1"/>
                <c:pt idx="0">
                  <c:v>0.23649267399267301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D5-481F-B6A2-E21218CCF385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__DATA_AREA!$G$112</c:f>
              <c:numCache>
                <c:formatCode>0.0%</c:formatCode>
                <c:ptCount val="1"/>
                <c:pt idx="0">
                  <c:v>0.17971611721611699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D5-481F-B6A2-E21218CCF385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__DATA_AREA!$H$112</c:f>
              <c:numCache>
                <c:formatCode>0.0%</c:formatCode>
                <c:ptCount val="1"/>
                <c:pt idx="0">
                  <c:v>0.15670787545787501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5D5-481F-B6A2-E21218CCF385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5D5-481F-B6A2-E21218CCF3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__DATA_AREA!$I$112</c:f>
              <c:numCache>
                <c:formatCode>0.0%</c:formatCode>
                <c:ptCount val="1"/>
                <c:pt idx="0">
                  <c:v>2.85027472527472E-2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5D5-481F-B6A2-E21218CCF385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5D5-481F-B6A2-E21218CCF3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__DATA_AREA!$J$112</c:f>
              <c:numCache>
                <c:formatCode>0.0%</c:formatCode>
                <c:ptCount val="1"/>
                <c:pt idx="0">
                  <c:v>1.1332417582417501E-2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5D5-481F-B6A2-E21218CCF385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5D5-481F-B6A2-E21218CCF3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__DATA_AREA!$K$112</c:f>
              <c:numCache>
                <c:formatCode>0.0%</c:formatCode>
                <c:ptCount val="1"/>
                <c:pt idx="0">
                  <c:v>2.0604395604395601E-3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5D5-481F-B6A2-E21218CCF385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__DATA_AREA!$L$112</c:f>
              <c:numCache>
                <c:formatCode>0.0%</c:formatCode>
                <c:ptCount val="1"/>
                <c:pt idx="0">
                  <c:v>4.61309523809523E-2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5D5-481F-B6A2-E21218CCF385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5D5-481F-B6A2-E21218CCF3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__DATA_AREA!$M$112</c:f>
              <c:numCache>
                <c:formatCode>0.0%</c:formatCode>
                <c:ptCount val="1"/>
                <c:pt idx="0">
                  <c:v>1.03021978021978E-3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15D5-481F-B6A2-E21218CCF385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__DATA_AREA!$N$112</c:f>
              <c:numCache>
                <c:formatCode>0.0%</c:formatCode>
                <c:ptCount val="1"/>
                <c:pt idx="0">
                  <c:v>0.161630036630036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15D5-481F-B6A2-E21218CCF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__DATA_AREA!$E$156:$P$156</c:f>
              <c:numCache>
                <c:formatCode>0.0%</c:formatCode>
                <c:ptCount val="12"/>
                <c:pt idx="0">
                  <c:v>7.7543805717798897E-2</c:v>
                </c:pt>
                <c:pt idx="1">
                  <c:v>9.2529972333230806E-2</c:v>
                </c:pt>
                <c:pt idx="2">
                  <c:v>9.2145711650783904E-2</c:v>
                </c:pt>
                <c:pt idx="3">
                  <c:v>0.10521057485398</c:v>
                </c:pt>
                <c:pt idx="4">
                  <c:v>9.7525361205041503E-2</c:v>
                </c:pt>
                <c:pt idx="5">
                  <c:v>9.7986474023977796E-2</c:v>
                </c:pt>
                <c:pt idx="6">
                  <c:v>7.2625268982477703E-2</c:v>
                </c:pt>
                <c:pt idx="7">
                  <c:v>7.9003996311097405E-2</c:v>
                </c:pt>
                <c:pt idx="8">
                  <c:v>7.4392868121733693E-2</c:v>
                </c:pt>
                <c:pt idx="9">
                  <c:v>7.6775284352904996E-2</c:v>
                </c:pt>
                <c:pt idx="10">
                  <c:v>6.8936366430986704E-2</c:v>
                </c:pt>
                <c:pt idx="11">
                  <c:v>6.5324316015985207E-2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CF-420C-90C1-BAFBC820D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152-4271-AB80-48CC9502AB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__DATA_AREA!$E$24</c:f>
              <c:numCache>
                <c:formatCode>0.0%</c:formatCode>
                <c:ptCount val="1"/>
                <c:pt idx="0">
                  <c:v>7.3431241655540699E-2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52-4271-AB80-48CC9502AB8E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152-4271-AB80-48CC9502AB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__DATA_AREA!$F$24</c:f>
              <c:numCache>
                <c:formatCode>0.0%</c:formatCode>
                <c:ptCount val="1"/>
                <c:pt idx="0">
                  <c:v>0.18380062305295899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152-4271-AB80-48CC9502AB8E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__DATA_AREA!$G$24</c:f>
              <c:numCache>
                <c:formatCode>0.0%</c:formatCode>
                <c:ptCount val="1"/>
                <c:pt idx="0">
                  <c:v>0.13885180240320399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152-4271-AB80-48CC9502AB8E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__DATA_AREA!$H$24</c:f>
              <c:numCache>
                <c:formatCode>0.0%</c:formatCode>
                <c:ptCount val="1"/>
                <c:pt idx="0">
                  <c:v>0.22919448153093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52-4271-AB80-48CC9502AB8E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152-4271-AB80-48CC9502AB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__DATA_AREA!$I$24</c:f>
              <c:numCache>
                <c:formatCode>0.0%</c:formatCode>
                <c:ptCount val="1"/>
                <c:pt idx="0">
                  <c:v>0.20115709835335999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152-4271-AB80-48CC9502AB8E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152-4271-AB80-48CC9502AB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__DATA_AREA!$J$24</c:f>
              <c:numCache>
                <c:formatCode>0.0%</c:formatCode>
                <c:ptCount val="1"/>
                <c:pt idx="0">
                  <c:v>0.14908767245215801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152-4271-AB80-48CC9502AB8E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3152-4271-AB80-48CC9502AB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__DATA_AREA!$K$24</c:f>
              <c:numCache>
                <c:formatCode>0.0%</c:formatCode>
                <c:ptCount val="1"/>
                <c:pt idx="0">
                  <c:v>2.44770805518469E-2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152-4271-AB80-48CC9502AB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__DATA_AREA!$E$69:$K$69</c:f>
              <c:numCache>
                <c:formatCode>0.0%</c:formatCode>
                <c:ptCount val="7"/>
                <c:pt idx="0">
                  <c:v>5.0824788230049003E-2</c:v>
                </c:pt>
                <c:pt idx="1">
                  <c:v>0.105662059741417</c:v>
                </c:pt>
                <c:pt idx="2">
                  <c:v>7.7574676772180107E-2</c:v>
                </c:pt>
                <c:pt idx="3">
                  <c:v>0.11769950958537601</c:v>
                </c:pt>
                <c:pt idx="4">
                  <c:v>9.4070441373160896E-2</c:v>
                </c:pt>
                <c:pt idx="5">
                  <c:v>2.76415514935354E-2</c:v>
                </c:pt>
                <c:pt idx="6">
                  <c:v>6.6874721355327602E-3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DE-48B0-A738-1DB107EBAE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__DATA_AREA!$M$69:$S$69</c:f>
              <c:numCache>
                <c:formatCode>0.0%</c:formatCode>
                <c:ptCount val="7"/>
                <c:pt idx="0">
                  <c:v>2.1399910833704801E-2</c:v>
                </c:pt>
                <c:pt idx="1">
                  <c:v>7.80205082478823E-2</c:v>
                </c:pt>
                <c:pt idx="2">
                  <c:v>6.15247436469014E-2</c:v>
                </c:pt>
                <c:pt idx="3">
                  <c:v>0.111903700401248</c:v>
                </c:pt>
                <c:pt idx="4">
                  <c:v>0.107445385644226</c:v>
                </c:pt>
                <c:pt idx="5">
                  <c:v>0.121711992866696</c:v>
                </c:pt>
                <c:pt idx="6">
                  <c:v>1.78332590280873E-2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70-4C2D-B5DA-50035CFAD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__DATA_AREA!$E$113</c:f>
              <c:numCache>
                <c:formatCode>0.0%</c:formatCode>
                <c:ptCount val="1"/>
                <c:pt idx="0">
                  <c:v>0.20982986767485801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1E-4377-BAC2-948C334B3C0E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__DATA_AREA!$F$113</c:f>
              <c:numCache>
                <c:formatCode>0.0%</c:formatCode>
                <c:ptCount val="1"/>
                <c:pt idx="0">
                  <c:v>0.24448645242596001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1E-4377-BAC2-948C334B3C0E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__DATA_AREA!$G$113</c:f>
              <c:numCache>
                <c:formatCode>0.0%</c:formatCode>
                <c:ptCount val="1"/>
                <c:pt idx="0">
                  <c:v>0.187145557655954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A1E-4377-BAC2-948C334B3C0E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__DATA_AREA!$H$113</c:f>
              <c:numCache>
                <c:formatCode>0.0%</c:formatCode>
                <c:ptCount val="1"/>
                <c:pt idx="0">
                  <c:v>0.10775047258979201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A1E-4377-BAC2-948C334B3C0E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A1E-4377-BAC2-948C334B3C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__DATA_AREA!$I$113</c:f>
              <c:numCache>
                <c:formatCode>0.0%</c:formatCode>
                <c:ptCount val="1"/>
                <c:pt idx="0">
                  <c:v>2.9615626969124099E-2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A1E-4377-BAC2-948C334B3C0E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A1E-4377-BAC2-948C334B3C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__DATA_AREA!$J$113</c:f>
              <c:numCache>
                <c:formatCode>0.0%</c:formatCode>
                <c:ptCount val="1"/>
                <c:pt idx="0">
                  <c:v>1.51228733459357E-2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A1E-4377-BAC2-948C334B3C0E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__DATA_AREA!$L$113</c:f>
              <c:numCache>
                <c:formatCode>0.0%</c:formatCode>
                <c:ptCount val="1"/>
                <c:pt idx="0">
                  <c:v>3.96975425330812E-2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6A1E-4377-BAC2-948C334B3C0E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6A1E-4377-BAC2-948C334B3C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__DATA_AREA!$M$113</c:f>
              <c:numCache>
                <c:formatCode>0.0%</c:formatCode>
                <c:ptCount val="1"/>
                <c:pt idx="0">
                  <c:v>1.2602394454946399E-3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6A1E-4377-BAC2-948C334B3C0E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__DATA_AREA!$N$113</c:f>
              <c:numCache>
                <c:formatCode>0.0%</c:formatCode>
                <c:ptCount val="1"/>
                <c:pt idx="0">
                  <c:v>0.16131064902331399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6A1E-4377-BAC2-948C334B3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__DATA_AREA!$K$94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F-6A1E-4377-BAC2-948C334B3C0E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__DATA_AREA!$K$113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3.7807183364839299E-3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6A1E-4377-BAC2-948C334B3C0E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__DATA_AREA!$E$157:$P$157</c:f>
              <c:numCache>
                <c:formatCode>0.0%</c:formatCode>
                <c:ptCount val="12"/>
                <c:pt idx="0">
                  <c:v>7.7264653641207798E-2</c:v>
                </c:pt>
                <c:pt idx="1">
                  <c:v>7.6376554174067496E-2</c:v>
                </c:pt>
                <c:pt idx="2">
                  <c:v>9.8579040852575406E-2</c:v>
                </c:pt>
                <c:pt idx="3">
                  <c:v>0.123889875666074</c:v>
                </c:pt>
                <c:pt idx="4">
                  <c:v>0.107015985790408</c:v>
                </c:pt>
                <c:pt idx="5">
                  <c:v>9.3250444049733497E-2</c:v>
                </c:pt>
                <c:pt idx="6">
                  <c:v>8.3037300177619802E-2</c:v>
                </c:pt>
                <c:pt idx="7">
                  <c:v>6.2166962699822297E-2</c:v>
                </c:pt>
                <c:pt idx="8">
                  <c:v>5.2841918294849001E-2</c:v>
                </c:pt>
                <c:pt idx="9">
                  <c:v>6.7939609236234405E-2</c:v>
                </c:pt>
                <c:pt idx="10">
                  <c:v>7.8596802841918195E-2</c:v>
                </c:pt>
                <c:pt idx="11">
                  <c:v>7.9040852575488402E-2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1-450D-8BBE-7C3B04EED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5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73-4686-AA03-F96B50B626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__DATA_AREA!$E$25</c:f>
              <c:numCache>
                <c:formatCode>0.0%</c:formatCode>
                <c:ptCount val="1"/>
                <c:pt idx="0">
                  <c:v>5.91133004926108E-2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73-4686-AA03-F96B50B626EF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673-4686-AA03-F96B50B626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__DATA_AREA!$F$25</c:f>
              <c:numCache>
                <c:formatCode>0.0%</c:formatCode>
                <c:ptCount val="1"/>
                <c:pt idx="0">
                  <c:v>0.18177339901477799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673-4686-AA03-F96B50B626EF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__DATA_AREA!$G$25</c:f>
              <c:numCache>
                <c:formatCode>0.0%</c:formatCode>
                <c:ptCount val="1"/>
                <c:pt idx="0">
                  <c:v>0.16256157635467899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673-4686-AA03-F96B50B626EF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__DATA_AREA!$H$25</c:f>
              <c:numCache>
                <c:formatCode>0.0%</c:formatCode>
                <c:ptCount val="1"/>
                <c:pt idx="0">
                  <c:v>0.20935960591132999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673-4686-AA03-F96B50B626EF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673-4686-AA03-F96B50B626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__DATA_AREA!$I$25</c:f>
              <c:numCache>
                <c:formatCode>0.0%</c:formatCode>
                <c:ptCount val="1"/>
                <c:pt idx="0">
                  <c:v>0.20492610837438399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673-4686-AA03-F96B50B626EF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673-4686-AA03-F96B50B626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__DATA_AREA!$J$25</c:f>
              <c:numCache>
                <c:formatCode>0.0%</c:formatCode>
                <c:ptCount val="1"/>
                <c:pt idx="0">
                  <c:v>0.14482758620689601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673-4686-AA03-F96B50B626EF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673-4686-AA03-F96B50B626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__DATA_AREA!$K$25</c:f>
              <c:numCache>
                <c:formatCode>0.0%</c:formatCode>
                <c:ptCount val="1"/>
                <c:pt idx="0">
                  <c:v>3.7438423645320199E-2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673-4686-AA03-F96B50B62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__DATA_AREA!$E$70:$K$70</c:f>
              <c:numCache>
                <c:formatCode>0.0%</c:formatCode>
                <c:ptCount val="7"/>
                <c:pt idx="0">
                  <c:v>3.3990147783251198E-2</c:v>
                </c:pt>
                <c:pt idx="1">
                  <c:v>0.102463054187192</c:v>
                </c:pt>
                <c:pt idx="2">
                  <c:v>8.0788177339901401E-2</c:v>
                </c:pt>
                <c:pt idx="3">
                  <c:v>0.10640394088669899</c:v>
                </c:pt>
                <c:pt idx="4">
                  <c:v>9.4088669950738904E-2</c:v>
                </c:pt>
                <c:pt idx="5">
                  <c:v>2.9064039408866899E-2</c:v>
                </c:pt>
                <c:pt idx="6">
                  <c:v>5.9113300492610798E-3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CA-4045-A5C6-204106987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__DATA_AREA!$M$70:$S$70</c:f>
              <c:numCache>
                <c:formatCode>0.0%</c:formatCode>
                <c:ptCount val="7"/>
                <c:pt idx="0">
                  <c:v>2.5123152709359602E-2</c:v>
                </c:pt>
                <c:pt idx="1">
                  <c:v>7.9310344827586199E-2</c:v>
                </c:pt>
                <c:pt idx="2">
                  <c:v>8.17733990147783E-2</c:v>
                </c:pt>
                <c:pt idx="3">
                  <c:v>0.10295566502462999</c:v>
                </c:pt>
                <c:pt idx="4">
                  <c:v>0.110837438423645</c:v>
                </c:pt>
                <c:pt idx="5">
                  <c:v>0.115763546798029</c:v>
                </c:pt>
                <c:pt idx="6">
                  <c:v>3.1527093596059097E-2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D4-4F0D-B4C7-ECE457BDE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__DATA_AREA!$E$114</c:f>
              <c:numCache>
                <c:formatCode>0.0%</c:formatCode>
                <c:ptCount val="1"/>
                <c:pt idx="0">
                  <c:v>0.19113372093023201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BA-4033-BF96-32DD67A9E90A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__DATA_AREA!$F$114</c:f>
              <c:numCache>
                <c:formatCode>0.0%</c:formatCode>
                <c:ptCount val="1"/>
                <c:pt idx="0">
                  <c:v>0.24927325581395299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BA-4033-BF96-32DD67A9E90A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__DATA_AREA!$G$114</c:f>
              <c:numCache>
                <c:formatCode>0.0%</c:formatCode>
                <c:ptCount val="1"/>
                <c:pt idx="0">
                  <c:v>0.188953488372093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0BA-4033-BF96-32DD67A9E90A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__DATA_AREA!$H$114</c:f>
              <c:numCache>
                <c:formatCode>0.0%</c:formatCode>
                <c:ptCount val="1"/>
                <c:pt idx="0">
                  <c:v>0.122093023255813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0BA-4033-BF96-32DD67A9E90A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0BA-4033-BF96-32DD67A9E9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__DATA_AREA!$I$114</c:f>
              <c:numCache>
                <c:formatCode>0.0%</c:formatCode>
                <c:ptCount val="1"/>
                <c:pt idx="0">
                  <c:v>2.47093023255813E-2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0BA-4033-BF96-32DD67A9E90A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0BA-4033-BF96-32DD67A9E9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__DATA_AREA!$J$114</c:f>
              <c:numCache>
                <c:formatCode>0.0%</c:formatCode>
                <c:ptCount val="1"/>
                <c:pt idx="0">
                  <c:v>6.5406976744185998E-3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0BA-4033-BF96-32DD67A9E90A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__DATA_AREA!$L$114</c:f>
              <c:numCache>
                <c:formatCode>0.0%</c:formatCode>
                <c:ptCount val="1"/>
                <c:pt idx="0">
                  <c:v>4.1424418604651098E-2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0BA-4033-BF96-32DD67A9E90A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__DATA_AREA!$N$114</c:f>
              <c:numCache>
                <c:formatCode>0.0%</c:formatCode>
                <c:ptCount val="1"/>
                <c:pt idx="0">
                  <c:v>0.175145348837209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70BA-4033-BF96-32DD67A9E9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__DATA_AREA!$K$94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F-70BA-4033-BF96-32DD67A9E90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__DATA_AREA!$K$114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7.2674418604651097E-4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70BA-4033-BF96-32DD67A9E90A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__DATA_AREA!$M$94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4-70BA-4033-BF96-32DD67A9E90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__DATA_AREA!$M$114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70BA-4033-BF96-32DD67A9E90A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__DATA_AREA!$E$158:$P$158</c:f>
              <c:numCache>
                <c:formatCode>0.0%</c:formatCode>
                <c:ptCount val="12"/>
                <c:pt idx="0">
                  <c:v>8.1532416502946903E-2</c:v>
                </c:pt>
                <c:pt idx="1">
                  <c:v>9.3811394891944996E-2</c:v>
                </c:pt>
                <c:pt idx="2">
                  <c:v>8.3005893909626705E-2</c:v>
                </c:pt>
                <c:pt idx="3">
                  <c:v>0.110510805500982</c:v>
                </c:pt>
                <c:pt idx="4">
                  <c:v>8.6935166994106097E-2</c:v>
                </c:pt>
                <c:pt idx="5">
                  <c:v>9.8231827111984193E-2</c:v>
                </c:pt>
                <c:pt idx="6">
                  <c:v>8.0058939096267198E-2</c:v>
                </c:pt>
                <c:pt idx="7">
                  <c:v>6.5815324165029401E-2</c:v>
                </c:pt>
                <c:pt idx="8">
                  <c:v>7.4165029469548102E-2</c:v>
                </c:pt>
                <c:pt idx="9">
                  <c:v>8.2023575638506804E-2</c:v>
                </c:pt>
                <c:pt idx="10">
                  <c:v>6.6306483300589303E-2</c:v>
                </c:pt>
                <c:pt idx="11">
                  <c:v>7.7603143418467496E-2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24-433E-B892-CE908E92FD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571-4777-AB1D-3CC86A5FA0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__DATA_AREA!$E$26</c:f>
              <c:numCache>
                <c:formatCode>0.0%</c:formatCode>
                <c:ptCount val="1"/>
                <c:pt idx="0">
                  <c:v>4.85436893203883E-2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71-4777-AB1D-3CC86A5FA04D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571-4777-AB1D-3CC86A5FA0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__DATA_AREA!$F$26</c:f>
              <c:numCache>
                <c:formatCode>0.0%</c:formatCode>
                <c:ptCount val="1"/>
                <c:pt idx="0">
                  <c:v>0.15598705501618099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71-4777-AB1D-3CC86A5FA04D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__DATA_AREA!$G$26</c:f>
              <c:numCache>
                <c:formatCode>0.0%</c:formatCode>
                <c:ptCount val="1"/>
                <c:pt idx="0">
                  <c:v>0.15145631067961099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71-4777-AB1D-3CC86A5FA04D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__DATA_AREA!$H$26</c:f>
              <c:numCache>
                <c:formatCode>0.0%</c:formatCode>
                <c:ptCount val="1"/>
                <c:pt idx="0">
                  <c:v>0.232362459546925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71-4777-AB1D-3CC86A5FA04D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571-4777-AB1D-3CC86A5FA0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__DATA_AREA!$I$26</c:f>
              <c:numCache>
                <c:formatCode>0.0%</c:formatCode>
                <c:ptCount val="1"/>
                <c:pt idx="0">
                  <c:v>0.24595469255663399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571-4777-AB1D-3CC86A5FA04D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571-4777-AB1D-3CC86A5FA0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__DATA_AREA!$J$26</c:f>
              <c:numCache>
                <c:formatCode>0.0%</c:formatCode>
                <c:ptCount val="1"/>
                <c:pt idx="0">
                  <c:v>0.13074433656957901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571-4777-AB1D-3CC86A5FA04D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2571-4777-AB1D-3CC86A5FA0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__DATA_AREA!$K$26</c:f>
              <c:numCache>
                <c:formatCode>0.0%</c:formatCode>
                <c:ptCount val="1"/>
                <c:pt idx="0">
                  <c:v>3.4951456310679599E-2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2571-4777-AB1D-3CC86A5FA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__DATA_AREA!$E$71:$K$71</c:f>
              <c:numCache>
                <c:formatCode>0.0%</c:formatCode>
                <c:ptCount val="7"/>
                <c:pt idx="0">
                  <c:v>2.6537216828478899E-2</c:v>
                </c:pt>
                <c:pt idx="1">
                  <c:v>6.7961165048543604E-2</c:v>
                </c:pt>
                <c:pt idx="2">
                  <c:v>7.1197411003236205E-2</c:v>
                </c:pt>
                <c:pt idx="3">
                  <c:v>0.11262135922329999</c:v>
                </c:pt>
                <c:pt idx="4">
                  <c:v>9.1909385113268599E-2</c:v>
                </c:pt>
                <c:pt idx="5">
                  <c:v>2.4595469255663398E-2</c:v>
                </c:pt>
                <c:pt idx="6">
                  <c:v>4.5307443365695697E-3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DE-4AD3-A06C-F53711650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__DATA_AREA!$M$71:$S$71</c:f>
              <c:numCache>
                <c:formatCode>0.0%</c:formatCode>
                <c:ptCount val="7"/>
                <c:pt idx="0">
                  <c:v>2.2006472491909301E-2</c:v>
                </c:pt>
                <c:pt idx="1">
                  <c:v>8.8025889967637494E-2</c:v>
                </c:pt>
                <c:pt idx="2">
                  <c:v>8.0258899676375395E-2</c:v>
                </c:pt>
                <c:pt idx="3">
                  <c:v>0.11974110032362401</c:v>
                </c:pt>
                <c:pt idx="4">
                  <c:v>0.154045307443365</c:v>
                </c:pt>
                <c:pt idx="5">
                  <c:v>0.106148867313915</c:v>
                </c:pt>
                <c:pt idx="6">
                  <c:v>3.0420711974110001E-2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CB-4D84-88EB-DEB17102E4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__DATA_AREA!$E$115</c:f>
              <c:numCache>
                <c:formatCode>0.0%</c:formatCode>
                <c:ptCount val="1"/>
                <c:pt idx="0">
                  <c:v>0.180465116279069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4D-430F-9DE4-EA1F83DBD549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__DATA_AREA!$F$115</c:f>
              <c:numCache>
                <c:formatCode>0.0%</c:formatCode>
                <c:ptCount val="1"/>
                <c:pt idx="0">
                  <c:v>0.27906976744186002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24D-430F-9DE4-EA1F83DBD549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__DATA_AREA!$G$115</c:f>
              <c:numCache>
                <c:formatCode>0.0%</c:formatCode>
                <c:ptCount val="1"/>
                <c:pt idx="0">
                  <c:v>0.193488372093023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24D-430F-9DE4-EA1F83DBD549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__DATA_AREA!$H$115</c:f>
              <c:numCache>
                <c:formatCode>0.0%</c:formatCode>
                <c:ptCount val="1"/>
                <c:pt idx="0">
                  <c:v>0.112558139534883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24D-430F-9DE4-EA1F83DBD549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24D-430F-9DE4-EA1F83DBD5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__DATA_AREA!$I$115</c:f>
              <c:numCache>
                <c:formatCode>0.0%</c:formatCode>
                <c:ptCount val="1"/>
                <c:pt idx="0">
                  <c:v>2.5116279069767398E-2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24D-430F-9DE4-EA1F83DBD549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24D-430F-9DE4-EA1F83DBD5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__DATA_AREA!$J$115</c:f>
              <c:numCache>
                <c:formatCode>0.0%</c:formatCode>
                <c:ptCount val="1"/>
                <c:pt idx="0">
                  <c:v>4.65116279069767E-3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24D-430F-9DE4-EA1F83DBD549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782629791363416E-2"/>
                  <c:y val="-0.255763888888888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24D-430F-9DE4-EA1F83DBD5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__DATA_AREA!$L$115</c:f>
              <c:numCache>
                <c:formatCode>0.0%</c:formatCode>
                <c:ptCount val="1"/>
                <c:pt idx="0">
                  <c:v>2.3255813953488299E-2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24D-430F-9DE4-EA1F83DBD549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__DATA_AREA!$N$115</c:f>
              <c:numCache>
                <c:formatCode>0.0%</c:formatCode>
                <c:ptCount val="1"/>
                <c:pt idx="0">
                  <c:v>0.17860465116279001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A24D-430F-9DE4-EA1F83DBD5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__DATA_AREA!$K$94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1065987384764681E-2"/>
                        <c:y val="-0.3615972222222222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F-A24D-430F-9DE4-EA1F83DBD54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__DATA_AREA!$K$115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A24D-430F-9DE4-EA1F83DBD549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__DATA_AREA!$M$94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4-A24D-430F-9DE4-EA1F83DBD54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__DATA_AREA!$M$115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2.7906976744185999E-3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A24D-430F-9DE4-EA1F83DBD549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__DATA_AREA!$E$159:$P$159</c:f>
              <c:numCache>
                <c:formatCode>0.0%</c:formatCode>
                <c:ptCount val="12"/>
                <c:pt idx="0">
                  <c:v>6.4036222509702395E-2</c:v>
                </c:pt>
                <c:pt idx="1">
                  <c:v>8.6028460543337598E-2</c:v>
                </c:pt>
                <c:pt idx="2">
                  <c:v>8.4734799482535497E-2</c:v>
                </c:pt>
                <c:pt idx="3">
                  <c:v>0.115135834411384</c:v>
                </c:pt>
                <c:pt idx="4">
                  <c:v>0.130012936610608</c:v>
                </c:pt>
                <c:pt idx="5">
                  <c:v>0.113842173350582</c:v>
                </c:pt>
                <c:pt idx="6">
                  <c:v>6.7270375161707599E-2</c:v>
                </c:pt>
                <c:pt idx="7">
                  <c:v>6.2742561448900294E-2</c:v>
                </c:pt>
                <c:pt idx="8">
                  <c:v>6.4036222509702395E-2</c:v>
                </c:pt>
                <c:pt idx="9">
                  <c:v>9.0556274256144806E-2</c:v>
                </c:pt>
                <c:pt idx="10">
                  <c:v>6.85640362225097E-2</c:v>
                </c:pt>
                <c:pt idx="11">
                  <c:v>5.3040103492884801E-2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84-42CC-BC75-53142AD1C1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0D3-46BE-8310-CBD2FBC909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__DATA_AREA!$E$27</c:f>
              <c:numCache>
                <c:formatCode>0.0%</c:formatCode>
                <c:ptCount val="1"/>
                <c:pt idx="0">
                  <c:v>4.4609665427509201E-2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D3-46BE-8310-CBD2FBC909AE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0D3-46BE-8310-CBD2FBC909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__DATA_AREA!$F$27</c:f>
              <c:numCache>
                <c:formatCode>0.0%</c:formatCode>
                <c:ptCount val="1"/>
                <c:pt idx="0">
                  <c:v>0.15985130111524101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0D3-46BE-8310-CBD2FBC909AE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__DATA_AREA!$G$27</c:f>
              <c:numCache>
                <c:formatCode>0.0%</c:formatCode>
                <c:ptCount val="1"/>
                <c:pt idx="0">
                  <c:v>0.141263940520446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0D3-46BE-8310-CBD2FBC909AE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__DATA_AREA!$H$27</c:f>
              <c:numCache>
                <c:formatCode>0.0%</c:formatCode>
                <c:ptCount val="1"/>
                <c:pt idx="0">
                  <c:v>0.22602230483271299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0D3-46BE-8310-CBD2FBC909AE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0D3-46BE-8310-CBD2FBC909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__DATA_AREA!$I$27</c:f>
              <c:numCache>
                <c:formatCode>0.0%</c:formatCode>
                <c:ptCount val="1"/>
                <c:pt idx="0">
                  <c:v>0.24684014869888399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0D3-46BE-8310-CBD2FBC909AE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0D3-46BE-8310-CBD2FBC909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__DATA_AREA!$J$27</c:f>
              <c:numCache>
                <c:formatCode>0.0%</c:formatCode>
                <c:ptCount val="1"/>
                <c:pt idx="0">
                  <c:v>0.125650557620817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0D3-46BE-8310-CBD2FBC909AE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0D3-46BE-8310-CBD2FBC909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__DATA_AREA!$K$27</c:f>
              <c:numCache>
                <c:formatCode>0.0%</c:formatCode>
                <c:ptCount val="1"/>
                <c:pt idx="0">
                  <c:v>5.5762081784386602E-2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0D3-46BE-8310-CBD2FBC909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__DATA_AREA!$E$72:$K$72</c:f>
              <c:numCache>
                <c:formatCode>0.0%</c:formatCode>
                <c:ptCount val="7"/>
                <c:pt idx="0">
                  <c:v>3.04832713754646E-2</c:v>
                </c:pt>
                <c:pt idx="1">
                  <c:v>7.6579925650557601E-2</c:v>
                </c:pt>
                <c:pt idx="2">
                  <c:v>6.4684014869888395E-2</c:v>
                </c:pt>
                <c:pt idx="3">
                  <c:v>9.0706319702602206E-2</c:v>
                </c:pt>
                <c:pt idx="4">
                  <c:v>8.9962825278810402E-2</c:v>
                </c:pt>
                <c:pt idx="5">
                  <c:v>3.27137546468401E-2</c:v>
                </c:pt>
                <c:pt idx="6">
                  <c:v>3.7174721189590998E-3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AD-4588-8817-1B3AA44E43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__DATA_AREA!$M$72:$S$72</c:f>
              <c:numCache>
                <c:formatCode>0.0%</c:formatCode>
                <c:ptCount val="7"/>
                <c:pt idx="0">
                  <c:v>1.41263940520446E-2</c:v>
                </c:pt>
                <c:pt idx="1">
                  <c:v>8.3271375464683994E-2</c:v>
                </c:pt>
                <c:pt idx="2">
                  <c:v>7.6579925650557601E-2</c:v>
                </c:pt>
                <c:pt idx="3">
                  <c:v>0.13531598513011101</c:v>
                </c:pt>
                <c:pt idx="4">
                  <c:v>0.15687732342007399</c:v>
                </c:pt>
                <c:pt idx="5">
                  <c:v>9.2936802973977606E-2</c:v>
                </c:pt>
                <c:pt idx="6">
                  <c:v>5.2044609665427503E-2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D7-4ED2-9525-3AA87CDDA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297B-496C-9AA5-9ED7C3E227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__DATA_AREA!$E$116</c:f>
              <c:numCache>
                <c:formatCode>0.0%</c:formatCode>
                <c:ptCount val="1"/>
                <c:pt idx="0">
                  <c:v>0.19648397104446699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7B-496C-9AA5-9ED7C3E22741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__DATA_AREA!$F$116</c:f>
              <c:numCache>
                <c:formatCode>0.0%</c:formatCode>
                <c:ptCount val="1"/>
                <c:pt idx="0">
                  <c:v>0.29886246122026799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7B-496C-9AA5-9ED7C3E22741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__DATA_AREA!$G$116</c:f>
              <c:numCache>
                <c:formatCode>0.0%</c:formatCode>
                <c:ptCount val="1"/>
                <c:pt idx="0">
                  <c:v>0.16546018614270899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97B-496C-9AA5-9ED7C3E22741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__DATA_AREA!$H$116</c:f>
              <c:numCache>
                <c:formatCode>0.0%</c:formatCode>
                <c:ptCount val="1"/>
                <c:pt idx="0">
                  <c:v>0.11789038262668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97B-496C-9AA5-9ED7C3E22741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97B-496C-9AA5-9ED7C3E227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__DATA_AREA!$I$116</c:f>
              <c:numCache>
                <c:formatCode>0.0%</c:formatCode>
                <c:ptCount val="1"/>
                <c:pt idx="0">
                  <c:v>1.34436401240951E-2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97B-496C-9AA5-9ED7C3E22741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97B-496C-9AA5-9ED7C3E227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__DATA_AREA!$J$116</c:f>
              <c:numCache>
                <c:formatCode>0.0%</c:formatCode>
                <c:ptCount val="1"/>
                <c:pt idx="0">
                  <c:v>1.13753877973112E-2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97B-496C-9AA5-9ED7C3E22741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97B-496C-9AA5-9ED7C3E227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__DATA_AREA!$K$116</c:f>
              <c:numCache>
                <c:formatCode>0.0%</c:formatCode>
                <c:ptCount val="1"/>
                <c:pt idx="0">
                  <c:v>2.06825232678386E-3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97B-496C-9AA5-9ED7C3E22741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__DATA_AREA!$L$116</c:f>
              <c:numCache>
                <c:formatCode>0.0%</c:formatCode>
                <c:ptCount val="1"/>
                <c:pt idx="0">
                  <c:v>2.58531540847983E-2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297B-496C-9AA5-9ED7C3E22741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297B-496C-9AA5-9ED7C3E227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__DATA_AREA!$M$116</c:f>
              <c:numCache>
                <c:formatCode>0.0%</c:formatCode>
                <c:ptCount val="1"/>
                <c:pt idx="0">
                  <c:v>2.06825232678386E-3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297B-496C-9AA5-9ED7C3E22741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__DATA_AREA!$N$116</c:f>
              <c:numCache>
                <c:formatCode>0.0%</c:formatCode>
                <c:ptCount val="1"/>
                <c:pt idx="0">
                  <c:v>0.16649431230610101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297B-496C-9AA5-9ED7C3E227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__DATA_AREA!$E$160:$P$160</c:f>
              <c:numCache>
                <c:formatCode>0.0%</c:formatCode>
                <c:ptCount val="12"/>
                <c:pt idx="0">
                  <c:v>7.1111111111111097E-2</c:v>
                </c:pt>
                <c:pt idx="1">
                  <c:v>7.4074074074074001E-2</c:v>
                </c:pt>
                <c:pt idx="2">
                  <c:v>0.10370370370370301</c:v>
                </c:pt>
                <c:pt idx="3">
                  <c:v>0.117037037037037</c:v>
                </c:pt>
                <c:pt idx="4">
                  <c:v>8.7407407407407406E-2</c:v>
                </c:pt>
                <c:pt idx="5">
                  <c:v>9.77777777777777E-2</c:v>
                </c:pt>
                <c:pt idx="6">
                  <c:v>7.5555555555555501E-2</c:v>
                </c:pt>
                <c:pt idx="7">
                  <c:v>9.0370370370370295E-2</c:v>
                </c:pt>
                <c:pt idx="8">
                  <c:v>7.8518518518518501E-2</c:v>
                </c:pt>
                <c:pt idx="9">
                  <c:v>8.1481481481481405E-2</c:v>
                </c:pt>
                <c:pt idx="10">
                  <c:v>5.11111111111111E-2</c:v>
                </c:pt>
                <c:pt idx="11">
                  <c:v>7.1851851851851806E-2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1-43F7-AFEE-3DACD25ED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3D-4BBD-8327-37F61D7657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__DATA_AREA!$E$28</c:f>
              <c:numCache>
                <c:formatCode>0.0%</c:formatCode>
                <c:ptCount val="1"/>
                <c:pt idx="0">
                  <c:v>0.102893890675241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3D-4BBD-8327-37F61D765761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3D-4BBD-8327-37F61D7657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__DATA_AREA!$F$28</c:f>
              <c:numCache>
                <c:formatCode>0.0%</c:formatCode>
                <c:ptCount val="1"/>
                <c:pt idx="0">
                  <c:v>0.18649517684887401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43D-4BBD-8327-37F61D765761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__DATA_AREA!$G$28</c:f>
              <c:numCache>
                <c:formatCode>0.0%</c:formatCode>
                <c:ptCount val="1"/>
                <c:pt idx="0">
                  <c:v>0.11575562700964601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43D-4BBD-8327-37F61D765761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__DATA_AREA!$H$28</c:f>
              <c:numCache>
                <c:formatCode>0.0%</c:formatCode>
                <c:ptCount val="1"/>
                <c:pt idx="0">
                  <c:v>0.20578778135048201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43D-4BBD-8327-37F61D765761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43D-4BBD-8327-37F61D7657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__DATA_AREA!$I$28</c:f>
              <c:numCache>
                <c:formatCode>0.0%</c:formatCode>
                <c:ptCount val="1"/>
                <c:pt idx="0">
                  <c:v>0.210610932475884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43D-4BBD-8327-37F61D765761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43D-4BBD-8327-37F61D7657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__DATA_AREA!$J$28</c:f>
              <c:numCache>
                <c:formatCode>0.0%</c:formatCode>
                <c:ptCount val="1"/>
                <c:pt idx="0">
                  <c:v>0.13022508038585201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43D-4BBD-8327-37F61D765761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43D-4BBD-8327-37F61D76576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__DATA_AREA!$K$28</c:f>
              <c:numCache>
                <c:formatCode>0.0%</c:formatCode>
                <c:ptCount val="1"/>
                <c:pt idx="0">
                  <c:v>4.8231511254019199E-2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43D-4BBD-8327-37F61D765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__DATA_AREA!$E$73:$K$73</c:f>
              <c:numCache>
                <c:formatCode>0.0%</c:formatCode>
                <c:ptCount val="7"/>
                <c:pt idx="0">
                  <c:v>7.2347266881028896E-2</c:v>
                </c:pt>
                <c:pt idx="1">
                  <c:v>0.122186495176848</c:v>
                </c:pt>
                <c:pt idx="2">
                  <c:v>7.2347266881028896E-2</c:v>
                </c:pt>
                <c:pt idx="3">
                  <c:v>0.13665594855305399</c:v>
                </c:pt>
                <c:pt idx="4">
                  <c:v>0.102893890675241</c:v>
                </c:pt>
                <c:pt idx="5">
                  <c:v>3.0546623794212201E-2</c:v>
                </c:pt>
                <c:pt idx="6">
                  <c:v>1.2861736334405099E-2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01-4260-8679-636944428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__DATA_AREA!$M$73:$S$73</c:f>
              <c:numCache>
                <c:formatCode>0.0%</c:formatCode>
                <c:ptCount val="7"/>
                <c:pt idx="0">
                  <c:v>3.0546623794212201E-2</c:v>
                </c:pt>
                <c:pt idx="1">
                  <c:v>6.4308681672025705E-2</c:v>
                </c:pt>
                <c:pt idx="2">
                  <c:v>4.3408360128617297E-2</c:v>
                </c:pt>
                <c:pt idx="3">
                  <c:v>6.91318327974276E-2</c:v>
                </c:pt>
                <c:pt idx="4">
                  <c:v>0.107717041800643</c:v>
                </c:pt>
                <c:pt idx="5">
                  <c:v>9.9678456591639805E-2</c:v>
                </c:pt>
                <c:pt idx="6">
                  <c:v>3.53697749196141E-2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C-4CEF-ADEF-9A75F42907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77EA-4BD4-BA8E-17391598EB2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__DATA_AREA!$E$117</c:f>
              <c:numCache>
                <c:formatCode>0.0%</c:formatCode>
                <c:ptCount val="1"/>
                <c:pt idx="0">
                  <c:v>0.20773930753564099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EA-4BD4-BA8E-17391598EB2C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__DATA_AREA!$F$117</c:f>
              <c:numCache>
                <c:formatCode>0.0%</c:formatCode>
                <c:ptCount val="1"/>
                <c:pt idx="0">
                  <c:v>0.189409368635437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EA-4BD4-BA8E-17391598EB2C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__DATA_AREA!$G$117</c:f>
              <c:numCache>
                <c:formatCode>0.0%</c:formatCode>
                <c:ptCount val="1"/>
                <c:pt idx="0">
                  <c:v>0.120162932790224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EA-4BD4-BA8E-17391598EB2C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__DATA_AREA!$H$117</c:f>
              <c:numCache>
                <c:formatCode>0.0%</c:formatCode>
                <c:ptCount val="1"/>
                <c:pt idx="0">
                  <c:v>0.167006109979633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EA-4BD4-BA8E-17391598EB2C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7EA-4BD4-BA8E-17391598EB2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__DATA_AREA!$I$117</c:f>
              <c:numCache>
                <c:formatCode>0.0%</c:formatCode>
                <c:ptCount val="1"/>
                <c:pt idx="0">
                  <c:v>8.1466395112016199E-3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EA-4BD4-BA8E-17391598EB2C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7EA-4BD4-BA8E-17391598EB2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__DATA_AREA!$J$117</c:f>
              <c:numCache>
                <c:formatCode>0.0%</c:formatCode>
                <c:ptCount val="1"/>
                <c:pt idx="0">
                  <c:v>2.0366598778004002E-3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7EA-4BD4-BA8E-17391598EB2C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__DATA_AREA!$L$117</c:f>
              <c:numCache>
                <c:formatCode>0.0%</c:formatCode>
                <c:ptCount val="1"/>
                <c:pt idx="0">
                  <c:v>0.15071283095723001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7EA-4BD4-BA8E-17391598EB2C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77EA-4BD4-BA8E-17391598EB2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__DATA_AREA!$M$117</c:f>
              <c:numCache>
                <c:formatCode>0.0%</c:formatCode>
                <c:ptCount val="1"/>
                <c:pt idx="0">
                  <c:v>2.0366598778004002E-3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77EA-4BD4-BA8E-17391598EB2C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__DATA_AREA!$N$117</c:f>
              <c:numCache>
                <c:formatCode>0.0%</c:formatCode>
                <c:ptCount val="1"/>
                <c:pt idx="0">
                  <c:v>0.15071283095723001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77EA-4BD4-BA8E-17391598E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__DATA_AREA!$K$94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F-77EA-4BD4-BA8E-17391598EB2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__DATA_AREA!$K$117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2.0366598778004002E-3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77EA-4BD4-BA8E-17391598EB2C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__DATA_AREA!$E$161:$P$161</c:f>
              <c:numCache>
                <c:formatCode>0.0%</c:formatCode>
                <c:ptCount val="12"/>
                <c:pt idx="0">
                  <c:v>5.9485530546623797E-2</c:v>
                </c:pt>
                <c:pt idx="1">
                  <c:v>0.11736334405144599</c:v>
                </c:pt>
                <c:pt idx="2">
                  <c:v>7.0739549839228297E-2</c:v>
                </c:pt>
                <c:pt idx="3">
                  <c:v>0.114147909967845</c:v>
                </c:pt>
                <c:pt idx="4">
                  <c:v>0.131832797427652</c:v>
                </c:pt>
                <c:pt idx="5">
                  <c:v>9.4855305466237896E-2</c:v>
                </c:pt>
                <c:pt idx="6">
                  <c:v>9.3247588424437297E-2</c:v>
                </c:pt>
                <c:pt idx="7">
                  <c:v>5.78778135048231E-2</c:v>
                </c:pt>
                <c:pt idx="8">
                  <c:v>4.8231511254019199E-2</c:v>
                </c:pt>
                <c:pt idx="9">
                  <c:v>6.2700964630224995E-2</c:v>
                </c:pt>
                <c:pt idx="10">
                  <c:v>6.5916398713826305E-2</c:v>
                </c:pt>
                <c:pt idx="11">
                  <c:v>8.3601286173633396E-2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BA-4091-AE65-0B5F5A9CD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FC-49F4-8589-4ADCB8FF65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__DATA_AREA!$E$30</c:f>
              <c:numCache>
                <c:formatCode>0.0%</c:formatCode>
                <c:ptCount val="1"/>
                <c:pt idx="0">
                  <c:v>7.6403743315508005E-2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FC-49F4-8589-4ADCB8FF65D6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FC-49F4-8589-4ADCB8FF65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__DATA_AREA!$F$30</c:f>
              <c:numCache>
                <c:formatCode>0.0%</c:formatCode>
                <c:ptCount val="1"/>
                <c:pt idx="0">
                  <c:v>0.210828877005347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8FC-49F4-8589-4ADCB8FF65D6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__DATA_AREA!$G$30</c:f>
              <c:numCache>
                <c:formatCode>0.0%</c:formatCode>
                <c:ptCount val="1"/>
                <c:pt idx="0">
                  <c:v>0.16250000000000001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8FC-49F4-8589-4ADCB8FF65D6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__DATA_AREA!$H$30</c:f>
              <c:numCache>
                <c:formatCode>0.0%</c:formatCode>
                <c:ptCount val="1"/>
                <c:pt idx="0">
                  <c:v>0.227606951871657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8FC-49F4-8589-4ADCB8FF65D6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8FC-49F4-8589-4ADCB8FF65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__DATA_AREA!$I$30</c:f>
              <c:numCache>
                <c:formatCode>0.0%</c:formatCode>
                <c:ptCount val="1"/>
                <c:pt idx="0">
                  <c:v>0.20153743315507999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8FC-49F4-8589-4ADCB8FF65D6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8FC-49F4-8589-4ADCB8FF65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__DATA_AREA!$J$30</c:f>
              <c:numCache>
                <c:formatCode>0.0%</c:formatCode>
                <c:ptCount val="1"/>
                <c:pt idx="0">
                  <c:v>9.9866310160427796E-2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8FC-49F4-8589-4ADCB8FF65D6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F8FC-49F4-8589-4ADCB8FF65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__DATA_AREA!$K$30</c:f>
              <c:numCache>
                <c:formatCode>0.0%</c:formatCode>
                <c:ptCount val="1"/>
                <c:pt idx="0">
                  <c:v>2.1256684491978602E-2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F8FC-49F4-8589-4ADCB8FF65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__DATA_AREA!$E$75:$K$75</c:f>
              <c:numCache>
                <c:formatCode>0.0%</c:formatCode>
                <c:ptCount val="7"/>
                <c:pt idx="0">
                  <c:v>4.6016988830178497E-2</c:v>
                </c:pt>
                <c:pt idx="1">
                  <c:v>0.118386729984616</c:v>
                </c:pt>
                <c:pt idx="2">
                  <c:v>0.100327737275098</c:v>
                </c:pt>
                <c:pt idx="3">
                  <c:v>0.13330212025951399</c:v>
                </c:pt>
                <c:pt idx="4">
                  <c:v>0.101531670122399</c:v>
                </c:pt>
                <c:pt idx="5">
                  <c:v>2.73560296970102E-2</c:v>
                </c:pt>
                <c:pt idx="6">
                  <c:v>2.4078656946023599E-3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3F-4A67-A0F5-F80711E46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__DATA_AREA!$M$75:$S$75</c:f>
              <c:numCache>
                <c:formatCode>0.0%</c:formatCode>
                <c:ptCount val="7"/>
                <c:pt idx="0">
                  <c:v>3.0432746973446501E-2</c:v>
                </c:pt>
                <c:pt idx="1">
                  <c:v>9.2368403451274103E-2</c:v>
                </c:pt>
                <c:pt idx="2">
                  <c:v>6.2136311952377697E-2</c:v>
                </c:pt>
                <c:pt idx="3">
                  <c:v>9.4374958196776104E-2</c:v>
                </c:pt>
                <c:pt idx="4">
                  <c:v>9.9926426325998199E-2</c:v>
                </c:pt>
                <c:pt idx="5">
                  <c:v>7.2570396628987996E-2</c:v>
                </c:pt>
                <c:pt idx="6">
                  <c:v>1.8861614607718499E-2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18-4CDD-A6B2-9581223FB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38E-494E-A55F-4EAFFEC18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__DATA_AREA!$E$119</c:f>
              <c:numCache>
                <c:formatCode>0.0%</c:formatCode>
                <c:ptCount val="1"/>
                <c:pt idx="0">
                  <c:v>0.16942837533091401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8E-494E-A55F-4EAFFEC18A39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__DATA_AREA!$F$119</c:f>
              <c:numCache>
                <c:formatCode>0.0%</c:formatCode>
                <c:ptCount val="1"/>
                <c:pt idx="0">
                  <c:v>0.25110304931855998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8E-494E-A55F-4EAFFEC18A39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__DATA_AREA!$G$119</c:f>
              <c:numCache>
                <c:formatCode>0.0%</c:formatCode>
                <c:ptCount val="1"/>
                <c:pt idx="0">
                  <c:v>0.164918129228355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8E-494E-A55F-4EAFFEC18A39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__DATA_AREA!$H$119</c:f>
              <c:numCache>
                <c:formatCode>0.0%</c:formatCode>
                <c:ptCount val="1"/>
                <c:pt idx="0">
                  <c:v>0.161682517893911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38E-494E-A55F-4EAFFEC18A39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38E-494E-A55F-4EAFFEC18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__DATA_AREA!$I$119</c:f>
              <c:numCache>
                <c:formatCode>0.0%</c:formatCode>
                <c:ptCount val="1"/>
                <c:pt idx="0">
                  <c:v>3.7160505931954101E-2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38E-494E-A55F-4EAFFEC18A39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38E-494E-A55F-4EAFFEC18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__DATA_AREA!$J$119</c:f>
              <c:numCache>
                <c:formatCode>0.0%</c:formatCode>
                <c:ptCount val="1"/>
                <c:pt idx="0">
                  <c:v>1.12756152563976E-2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38E-494E-A55F-4EAFFEC18A39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38E-494E-A55F-4EAFFEC18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__DATA_AREA!$K$119</c:f>
              <c:numCache>
                <c:formatCode>0.0%</c:formatCode>
                <c:ptCount val="1"/>
                <c:pt idx="0">
                  <c:v>2.4512207079125398E-3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38E-494E-A55F-4EAFFEC18A39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__DATA_AREA!$L$119</c:f>
              <c:numCache>
                <c:formatCode>0.0%</c:formatCode>
                <c:ptCount val="1"/>
                <c:pt idx="0">
                  <c:v>4.1180507892930603E-2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38E-494E-A55F-4EAFFEC18A39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38E-494E-A55F-4EAFFEC18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__DATA_AREA!$M$119</c:f>
              <c:numCache>
                <c:formatCode>0.0%</c:formatCode>
                <c:ptCount val="1"/>
                <c:pt idx="0">
                  <c:v>1.56878125306402E-3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A38E-494E-A55F-4EAFFEC18A39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__DATA_AREA!$N$119</c:f>
              <c:numCache>
                <c:formatCode>0.0%</c:formatCode>
                <c:ptCount val="1"/>
                <c:pt idx="0">
                  <c:v>0.15923129718599799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A38E-494E-A55F-4EAFFEC18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__DATA_AREA!$E$163:$P$163</c:f>
              <c:numCache>
                <c:formatCode>0.0%</c:formatCode>
                <c:ptCount val="12"/>
                <c:pt idx="0">
                  <c:v>7.1614322864572894E-2</c:v>
                </c:pt>
                <c:pt idx="1">
                  <c:v>8.0149363205974503E-2</c:v>
                </c:pt>
                <c:pt idx="2">
                  <c:v>9.3151963726078493E-2</c:v>
                </c:pt>
                <c:pt idx="3">
                  <c:v>0.10815496432619801</c:v>
                </c:pt>
                <c:pt idx="4">
                  <c:v>0.107954924318196</c:v>
                </c:pt>
                <c:pt idx="5">
                  <c:v>0.10608788424351499</c:v>
                </c:pt>
                <c:pt idx="6">
                  <c:v>7.7082083083283306E-2</c:v>
                </c:pt>
                <c:pt idx="7">
                  <c:v>7.4081482963259296E-2</c:v>
                </c:pt>
                <c:pt idx="8">
                  <c:v>7.5748483029939306E-2</c:v>
                </c:pt>
                <c:pt idx="9">
                  <c:v>8.2283123291324894E-2</c:v>
                </c:pt>
                <c:pt idx="10">
                  <c:v>7.3014602920584107E-2</c:v>
                </c:pt>
                <c:pt idx="11">
                  <c:v>5.0676802027071997E-2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3A-44B9-88B3-091CB2A8BB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5D-449A-9777-FB47FDDC1C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__DATA_AREA!$E$31</c:f>
              <c:numCache>
                <c:formatCode>0.0%</c:formatCode>
                <c:ptCount val="1"/>
                <c:pt idx="0">
                  <c:v>5.6723522411741299E-2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5D-449A-9777-FB47FDDC1CAD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05D-449A-9777-FB47FDDC1C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__DATA_AREA!$F$31</c:f>
              <c:numCache>
                <c:formatCode>0.0%</c:formatCode>
                <c:ptCount val="1"/>
                <c:pt idx="0">
                  <c:v>0.172947243157477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05D-449A-9777-FB47FDDC1CAD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__DATA_AREA!$G$31</c:f>
              <c:numCache>
                <c:formatCode>0.0%</c:formatCode>
                <c:ptCount val="1"/>
                <c:pt idx="0">
                  <c:v>0.16144387147957101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05D-449A-9777-FB47FDDC1CAD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__DATA_AREA!$H$31</c:f>
              <c:numCache>
                <c:formatCode>0.0%</c:formatCode>
                <c:ptCount val="1"/>
                <c:pt idx="0">
                  <c:v>0.24593415311384301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05D-449A-9777-FB47FDDC1CAD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05D-449A-9777-FB47FDDC1C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__DATA_AREA!$I$31</c:f>
              <c:numCache>
                <c:formatCode>0.0%</c:formatCode>
                <c:ptCount val="1"/>
                <c:pt idx="0">
                  <c:v>0.21420071400238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05D-449A-9777-FB47FDDC1CAD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05D-449A-9777-FB47FDDC1C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__DATA_AREA!$J$31</c:f>
              <c:numCache>
                <c:formatCode>0.0%</c:formatCode>
                <c:ptCount val="1"/>
                <c:pt idx="0">
                  <c:v>0.116620388734629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05D-449A-9777-FB47FDDC1CAD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05D-449A-9777-FB47FDDC1C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__DATA_AREA!$K$31</c:f>
              <c:numCache>
                <c:formatCode>0.0%</c:formatCode>
                <c:ptCount val="1"/>
                <c:pt idx="0">
                  <c:v>3.2130107100356901E-2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05D-449A-9777-FB47FDDC1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__DATA_AREA!$E$76:$K$76</c:f>
              <c:numCache>
                <c:formatCode>0.0%</c:formatCode>
                <c:ptCount val="7"/>
                <c:pt idx="0">
                  <c:v>3.0964668519253599E-2</c:v>
                </c:pt>
                <c:pt idx="1">
                  <c:v>0.11155220325526</c:v>
                </c:pt>
                <c:pt idx="2">
                  <c:v>0.10043668122270701</c:v>
                </c:pt>
                <c:pt idx="3">
                  <c:v>0.16435093290988401</c:v>
                </c:pt>
                <c:pt idx="4">
                  <c:v>0.11075823739579101</c:v>
                </c:pt>
                <c:pt idx="5">
                  <c:v>3.9301310043668103E-2</c:v>
                </c:pt>
                <c:pt idx="6">
                  <c:v>1.9849146486700998E-3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B7-4FB8-8375-53C6A8841F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__DATA_AREA!$M$76:$S$76</c:f>
              <c:numCache>
                <c:formatCode>0.0%</c:formatCode>
                <c:ptCount val="7"/>
                <c:pt idx="0">
                  <c:v>2.58038904327113E-2</c:v>
                </c:pt>
                <c:pt idx="1">
                  <c:v>6.1135371179039298E-2</c:v>
                </c:pt>
                <c:pt idx="2">
                  <c:v>6.1135371179039298E-2</c:v>
                </c:pt>
                <c:pt idx="3">
                  <c:v>8.1778483525208404E-2</c:v>
                </c:pt>
                <c:pt idx="4">
                  <c:v>0.10321556173084501</c:v>
                </c:pt>
                <c:pt idx="5">
                  <c:v>7.7411671298134102E-2</c:v>
                </c:pt>
                <c:pt idx="6">
                  <c:v>3.0170702659785598E-2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70-4A9B-B1F5-1238F50B4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F8E8-4C44-924A-D89F7589A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__DATA_AREA!$E$120</c:f>
              <c:numCache>
                <c:formatCode>0.0%</c:formatCode>
                <c:ptCount val="1"/>
                <c:pt idx="0">
                  <c:v>0.15269804822043601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E8-4C44-924A-D89F7589AF07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__DATA_AREA!$F$120</c:f>
              <c:numCache>
                <c:formatCode>0.0%</c:formatCode>
                <c:ptCount val="1"/>
                <c:pt idx="0">
                  <c:v>0.26406429391503999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E8-4C44-924A-D89F7589AF07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__DATA_AREA!$G$120</c:f>
              <c:numCache>
                <c:formatCode>0.0%</c:formatCode>
                <c:ptCount val="1"/>
                <c:pt idx="0">
                  <c:v>0.15442020665901199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8E8-4C44-924A-D89F7589AF07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__DATA_AREA!$H$120</c:f>
              <c:numCache>
                <c:formatCode>0.0%</c:formatCode>
                <c:ptCount val="1"/>
                <c:pt idx="0">
                  <c:v>0.18886337543053899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8E8-4C44-924A-D89F7589AF07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8E8-4C44-924A-D89F7589A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__DATA_AREA!$I$120</c:f>
              <c:numCache>
                <c:formatCode>0.0%</c:formatCode>
                <c:ptCount val="1"/>
                <c:pt idx="0">
                  <c:v>2.0665901262916099E-2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8E8-4C44-924A-D89F7589AF07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8E8-4C44-924A-D89F7589A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__DATA_AREA!$J$120</c:f>
              <c:numCache>
                <c:formatCode>0.0%</c:formatCode>
                <c:ptCount val="1"/>
                <c:pt idx="0">
                  <c:v>9.7588978185993106E-3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8E8-4C44-924A-D89F7589AF07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8E8-4C44-924A-D89F7589A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__DATA_AREA!$K$120</c:f>
              <c:numCache>
                <c:formatCode>0.0%</c:formatCode>
                <c:ptCount val="1"/>
                <c:pt idx="0">
                  <c:v>3.4443168771526901E-3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8E8-4C44-924A-D89F7589AF07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__DATA_AREA!$L$120</c:f>
              <c:numCache>
                <c:formatCode>0.0%</c:formatCode>
                <c:ptCount val="1"/>
                <c:pt idx="0">
                  <c:v>3.21469575200918E-2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F8E8-4C44-924A-D89F7589AF07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F8E8-4C44-924A-D89F7589A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__DATA_AREA!$M$120</c:f>
              <c:numCache>
                <c:formatCode>0.0%</c:formatCode>
                <c:ptCount val="1"/>
                <c:pt idx="0">
                  <c:v>1.14810562571756E-3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F8E8-4C44-924A-D89F7589AF07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__DATA_AREA!$N$120</c:f>
              <c:numCache>
                <c:formatCode>0.0%</c:formatCode>
                <c:ptCount val="1"/>
                <c:pt idx="0">
                  <c:v>0.17278989667049299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F8E8-4C44-924A-D89F7589A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__DATA_AREA!$E$164:$P$164</c:f>
              <c:numCache>
                <c:formatCode>0.0%</c:formatCode>
                <c:ptCount val="12"/>
                <c:pt idx="0">
                  <c:v>7.1230708349821897E-2</c:v>
                </c:pt>
                <c:pt idx="1">
                  <c:v>6.4899089829837706E-2</c:v>
                </c:pt>
                <c:pt idx="2">
                  <c:v>9.5370003957261501E-2</c:v>
                </c:pt>
                <c:pt idx="3">
                  <c:v>0.121883656509695</c:v>
                </c:pt>
                <c:pt idx="4">
                  <c:v>0.12584091808468501</c:v>
                </c:pt>
                <c:pt idx="5">
                  <c:v>0.127423822714681</c:v>
                </c:pt>
                <c:pt idx="6">
                  <c:v>6.8460625247328794E-2</c:v>
                </c:pt>
                <c:pt idx="7">
                  <c:v>7.1626434507320896E-2</c:v>
                </c:pt>
                <c:pt idx="8">
                  <c:v>7.1230708349821897E-2</c:v>
                </c:pt>
                <c:pt idx="9">
                  <c:v>6.9647803719825804E-2</c:v>
                </c:pt>
                <c:pt idx="10">
                  <c:v>6.4899089829837706E-2</c:v>
                </c:pt>
                <c:pt idx="11">
                  <c:v>4.7487138899881202E-2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FE-46EC-BD25-D971BA0B42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5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8C9-4735-AB12-12A5B6312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__DATA_AREA!$E$32</c:f>
              <c:numCache>
                <c:formatCode>0.0%</c:formatCode>
                <c:ptCount val="1"/>
                <c:pt idx="0">
                  <c:v>2.8258887876025499E-2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C9-4735-AB12-12A5B6312F3F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8C9-4735-AB12-12A5B6312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__DATA_AREA!$F$32</c:f>
              <c:numCache>
                <c:formatCode>0.0%</c:formatCode>
                <c:ptCount val="1"/>
                <c:pt idx="0">
                  <c:v>0.206016408386508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8C9-4735-AB12-12A5B6312F3F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__DATA_AREA!$G$32</c:f>
              <c:numCache>
                <c:formatCode>0.0%</c:formatCode>
                <c:ptCount val="1"/>
                <c:pt idx="0">
                  <c:v>0.17866909753874199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8C9-4735-AB12-12A5B6312F3F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__DATA_AREA!$H$32</c:f>
              <c:numCache>
                <c:formatCode>0.0%</c:formatCode>
                <c:ptCount val="1"/>
                <c:pt idx="0">
                  <c:v>0.24065633546034601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8C9-4735-AB12-12A5B6312F3F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8C9-4735-AB12-12A5B6312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__DATA_AREA!$I$32</c:f>
              <c:numCache>
                <c:formatCode>0.0%</c:formatCode>
                <c:ptCount val="1"/>
                <c:pt idx="0">
                  <c:v>0.214220601640838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8C9-4735-AB12-12A5B6312F3F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8C9-4735-AB12-12A5B6312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__DATA_AREA!$J$32</c:f>
              <c:numCache>
                <c:formatCode>0.0%</c:formatCode>
                <c:ptCount val="1"/>
                <c:pt idx="0">
                  <c:v>9.5715587967183199E-2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8C9-4735-AB12-12A5B6312F3F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8C9-4735-AB12-12A5B6312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__DATA_AREA!$K$32</c:f>
              <c:numCache>
                <c:formatCode>0.0%</c:formatCode>
                <c:ptCount val="1"/>
                <c:pt idx="0">
                  <c:v>3.6463081130355499E-2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8C9-4735-AB12-12A5B6312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__DATA_AREA!$E$77:$K$77</c:f>
              <c:numCache>
                <c:formatCode>0.0%</c:formatCode>
                <c:ptCount val="7"/>
                <c:pt idx="0">
                  <c:v>1.6423357664233501E-2</c:v>
                </c:pt>
                <c:pt idx="1">
                  <c:v>0.115875912408759</c:v>
                </c:pt>
                <c:pt idx="2">
                  <c:v>9.3065693430656904E-2</c:v>
                </c:pt>
                <c:pt idx="3">
                  <c:v>0.12864963503649601</c:v>
                </c:pt>
                <c:pt idx="4">
                  <c:v>8.94160583941606E-2</c:v>
                </c:pt>
                <c:pt idx="5">
                  <c:v>1.3686131386861301E-2</c:v>
                </c:pt>
                <c:pt idx="6">
                  <c:v>6.3868613138686097E-3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90-4375-86E5-5D252CF3D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__DATA_AREA!$M$77:$S$77</c:f>
              <c:numCache>
                <c:formatCode>0.0%</c:formatCode>
                <c:ptCount val="7"/>
                <c:pt idx="0">
                  <c:v>1.18613138686131E-2</c:v>
                </c:pt>
                <c:pt idx="1">
                  <c:v>9.0328467153284603E-2</c:v>
                </c:pt>
                <c:pt idx="2">
                  <c:v>8.4854014598540098E-2</c:v>
                </c:pt>
                <c:pt idx="3">
                  <c:v>0.112226277372262</c:v>
                </c:pt>
                <c:pt idx="4">
                  <c:v>0.125</c:v>
                </c:pt>
                <c:pt idx="5">
                  <c:v>8.2116788321167797E-2</c:v>
                </c:pt>
                <c:pt idx="6">
                  <c:v>3.0109489051094802E-2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28-4F28-BD7F-888E897BF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__DATA_AREA!$E$121</c:f>
              <c:numCache>
                <c:formatCode>0.0%</c:formatCode>
                <c:ptCount val="1"/>
                <c:pt idx="0">
                  <c:v>0.19578686493184599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F1-4E7C-9532-B34A74BC9340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__DATA_AREA!$F$121</c:f>
              <c:numCache>
                <c:formatCode>0.0%</c:formatCode>
                <c:ptCount val="1"/>
                <c:pt idx="0">
                  <c:v>0.29491945477075499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F1-4E7C-9532-B34A74BC9340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__DATA_AREA!$G$121</c:f>
              <c:numCache>
                <c:formatCode>0.0%</c:formatCode>
                <c:ptCount val="1"/>
                <c:pt idx="0">
                  <c:v>0.17719950433705001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9F1-4E7C-9532-B34A74BC9340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__DATA_AREA!$H$121</c:f>
              <c:numCache>
                <c:formatCode>0.0%</c:formatCode>
                <c:ptCount val="1"/>
                <c:pt idx="0">
                  <c:v>0.12267657992565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9F1-4E7C-9532-B34A74BC9340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9F1-4E7C-9532-B34A74BC93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__DATA_AREA!$I$121</c:f>
              <c:numCache>
                <c:formatCode>0.0%</c:formatCode>
                <c:ptCount val="1"/>
                <c:pt idx="0">
                  <c:v>7.4349442379182101E-3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9F1-4E7C-9532-B34A74BC9340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9F1-4E7C-9532-B34A74BC93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__DATA_AREA!$J$121</c:f>
              <c:numCache>
                <c:formatCode>0.0%</c:formatCode>
                <c:ptCount val="1"/>
                <c:pt idx="0">
                  <c:v>8.6741016109045804E-3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9F1-4E7C-9532-B34A74BC9340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5687530325084911E-2"/>
                  <c:y val="0.291041666666666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9F1-4E7C-9532-B34A74BC93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__DATA_AREA!$K$121</c:f>
              <c:numCache>
                <c:formatCode>0.0%</c:formatCode>
                <c:ptCount val="1"/>
                <c:pt idx="0">
                  <c:v>1.23915737298636E-3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9F1-4E7C-9532-B34A74BC9340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4701601164483258E-2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E9F1-4E7C-9532-B34A74BC93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__DATA_AREA!$L$121</c:f>
              <c:numCache>
                <c:formatCode>0.0%</c:formatCode>
                <c:ptCount val="1"/>
                <c:pt idx="0">
                  <c:v>1.8587360594795502E-2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9F1-4E7C-9532-B34A74BC9340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__DATA_AREA!$N$121</c:f>
              <c:numCache>
                <c:formatCode>0.0%</c:formatCode>
                <c:ptCount val="1"/>
                <c:pt idx="0">
                  <c:v>0.173482032218091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E9F1-4E7C-9532-B34A74BC93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__DATA_AREA!$M$94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4-E9F1-4E7C-9532-B34A74BC934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__DATA_AREA!$M$121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E9F1-4E7C-9532-B34A74BC9340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__DATA_AREA!$E$165:$P$165</c:f>
              <c:numCache>
                <c:formatCode>0.0%</c:formatCode>
                <c:ptCount val="12"/>
                <c:pt idx="0">
                  <c:v>6.0109289617486301E-2</c:v>
                </c:pt>
                <c:pt idx="1">
                  <c:v>8.56102003642987E-2</c:v>
                </c:pt>
                <c:pt idx="2">
                  <c:v>9.6539162112932606E-2</c:v>
                </c:pt>
                <c:pt idx="3">
                  <c:v>0.110200364298724</c:v>
                </c:pt>
                <c:pt idx="4">
                  <c:v>0.1183970856102</c:v>
                </c:pt>
                <c:pt idx="5">
                  <c:v>0.10564663023679401</c:v>
                </c:pt>
                <c:pt idx="6">
                  <c:v>6.83060109289617E-2</c:v>
                </c:pt>
                <c:pt idx="7">
                  <c:v>6.9216757741347903E-2</c:v>
                </c:pt>
                <c:pt idx="8">
                  <c:v>6.83060109289617E-2</c:v>
                </c:pt>
                <c:pt idx="9">
                  <c:v>9.1985428051001794E-2</c:v>
                </c:pt>
                <c:pt idx="10">
                  <c:v>7.4681238615664794E-2</c:v>
                </c:pt>
                <c:pt idx="11">
                  <c:v>5.1001821493624699E-2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30C-438C-8BB3-A28DD02F2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B-4931-AF11-1513512A6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__DATA_AREA!$E$33</c:f>
              <c:numCache>
                <c:formatCode>0.0%</c:formatCode>
                <c:ptCount val="1"/>
                <c:pt idx="0">
                  <c:v>8.1950207468879599E-2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B-4931-AF11-1513512A6B94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52B-4931-AF11-1513512A6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__DATA_AREA!$F$33</c:f>
              <c:numCache>
                <c:formatCode>0.0%</c:formatCode>
                <c:ptCount val="1"/>
                <c:pt idx="0">
                  <c:v>0.19744121715075999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52B-4931-AF11-1513512A6B94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__DATA_AREA!$G$33</c:f>
              <c:numCache>
                <c:formatCode>0.0%</c:formatCode>
                <c:ptCount val="1"/>
                <c:pt idx="0">
                  <c:v>0.14799446749654199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52B-4931-AF11-1513512A6B94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__DATA_AREA!$H$33</c:f>
              <c:numCache>
                <c:formatCode>0.0%</c:formatCode>
                <c:ptCount val="1"/>
                <c:pt idx="0">
                  <c:v>0.25414937759335998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52B-4931-AF11-1513512A6B94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52B-4931-AF11-1513512A6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__DATA_AREA!$I$33</c:f>
              <c:numCache>
                <c:formatCode>0.0%</c:formatCode>
                <c:ptCount val="1"/>
                <c:pt idx="0">
                  <c:v>0.20331950207468799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52B-4931-AF11-1513512A6B94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52B-4931-AF11-1513512A6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__DATA_AREA!$J$33</c:f>
              <c:numCache>
                <c:formatCode>0.0%</c:formatCode>
                <c:ptCount val="1"/>
                <c:pt idx="0">
                  <c:v>9.3360995850622394E-2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52B-4931-AF11-1513512A6B94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752B-4931-AF11-1513512A6B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__DATA_AREA!$K$33</c:f>
              <c:numCache>
                <c:formatCode>0.0%</c:formatCode>
                <c:ptCount val="1"/>
                <c:pt idx="0">
                  <c:v>2.1784232365145199E-2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752B-4931-AF11-1513512A6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__DATA_AREA!$E$78:$K$78</c:f>
              <c:numCache>
                <c:formatCode>0.0%</c:formatCode>
                <c:ptCount val="7"/>
                <c:pt idx="0">
                  <c:v>4.8442906574394401E-2</c:v>
                </c:pt>
                <c:pt idx="1">
                  <c:v>0.110726643598615</c:v>
                </c:pt>
                <c:pt idx="2">
                  <c:v>8.5467128027681596E-2</c:v>
                </c:pt>
                <c:pt idx="3">
                  <c:v>0.11799307958477501</c:v>
                </c:pt>
                <c:pt idx="4">
                  <c:v>9.8269896193771605E-2</c:v>
                </c:pt>
                <c:pt idx="5">
                  <c:v>2.1453287197231798E-2</c:v>
                </c:pt>
                <c:pt idx="6">
                  <c:v>6.9204152249134902E-4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F7-4E82-9D3E-45EF5FA27D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__DATA_AREA!$M$78:$S$78</c:f>
              <c:numCache>
                <c:formatCode>0.0%</c:formatCode>
                <c:ptCount val="7"/>
                <c:pt idx="0">
                  <c:v>3.3564013840830402E-2</c:v>
                </c:pt>
                <c:pt idx="1">
                  <c:v>8.6851211072664303E-2</c:v>
                </c:pt>
                <c:pt idx="2">
                  <c:v>6.2283737024221401E-2</c:v>
                </c:pt>
                <c:pt idx="3">
                  <c:v>0.13598615916955001</c:v>
                </c:pt>
                <c:pt idx="4">
                  <c:v>0.105190311418685</c:v>
                </c:pt>
                <c:pt idx="5">
                  <c:v>7.1972318339100297E-2</c:v>
                </c:pt>
                <c:pt idx="6">
                  <c:v>2.1107266435986101E-2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89-4C9C-BA39-26925B8D15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__DATA_AREA!$E$122</c:f>
              <c:numCache>
                <c:formatCode>0.0%</c:formatCode>
                <c:ptCount val="1"/>
                <c:pt idx="0">
                  <c:v>0.217350746268656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F5-48B1-BB81-83C6C5D91B62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__DATA_AREA!$F$122</c:f>
              <c:numCache>
                <c:formatCode>0.0%</c:formatCode>
                <c:ptCount val="1"/>
                <c:pt idx="0">
                  <c:v>0.22761194029850701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F5-48B1-BB81-83C6C5D91B62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__DATA_AREA!$G$122</c:f>
              <c:numCache>
                <c:formatCode>0.0%</c:formatCode>
                <c:ptCount val="1"/>
                <c:pt idx="0">
                  <c:v>0.18516791044776101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AF5-48B1-BB81-83C6C5D91B62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__DATA_AREA!$H$122</c:f>
              <c:numCache>
                <c:formatCode>0.0%</c:formatCode>
                <c:ptCount val="1"/>
                <c:pt idx="0">
                  <c:v>0.114738805970149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AF5-48B1-BB81-83C6C5D91B62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F5-48B1-BB81-83C6C5D91B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__DATA_AREA!$I$122</c:f>
              <c:numCache>
                <c:formatCode>0.0%</c:formatCode>
                <c:ptCount val="1"/>
                <c:pt idx="0">
                  <c:v>3.2649253731343197E-2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AF5-48B1-BB81-83C6C5D91B62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AF5-48B1-BB81-83C6C5D91B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__DATA_AREA!$J$122</c:f>
              <c:numCache>
                <c:formatCode>0.0%</c:formatCode>
                <c:ptCount val="1"/>
                <c:pt idx="0">
                  <c:v>8.8619402985074605E-3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AF5-48B1-BB81-83C6C5D91B62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AF5-48B1-BB81-83C6C5D91B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__DATA_AREA!$K$122</c:f>
              <c:numCache>
                <c:formatCode>0.0%</c:formatCode>
                <c:ptCount val="1"/>
                <c:pt idx="0">
                  <c:v>2.3320895522388001E-3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AF5-48B1-BB81-83C6C5D91B62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__DATA_AREA!$L$122</c:f>
              <c:numCache>
                <c:formatCode>0.0%</c:formatCode>
                <c:ptCount val="1"/>
                <c:pt idx="0">
                  <c:v>6.0634328358208901E-2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AF5-48B1-BB81-83C6C5D91B62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AF5-48B1-BB81-83C6C5D91B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__DATA_AREA!$M$122</c:f>
              <c:numCache>
                <c:formatCode>0.0%</c:formatCode>
                <c:ptCount val="1"/>
                <c:pt idx="0">
                  <c:v>4.6641791044776102E-4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DAF5-48B1-BB81-83C6C5D91B62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__DATA_AREA!$N$122</c:f>
              <c:numCache>
                <c:formatCode>0.0%</c:formatCode>
                <c:ptCount val="1"/>
                <c:pt idx="0">
                  <c:v>0.150186567164179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DAF5-48B1-BB81-83C6C5D91B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__DATA_AREA!$E$166:$P$166</c:f>
              <c:numCache>
                <c:formatCode>0.0%</c:formatCode>
                <c:ptCount val="12"/>
                <c:pt idx="0">
                  <c:v>6.5060240963855404E-2</c:v>
                </c:pt>
                <c:pt idx="1">
                  <c:v>7.2633390705679798E-2</c:v>
                </c:pt>
                <c:pt idx="2">
                  <c:v>9.6041308089500801E-2</c:v>
                </c:pt>
                <c:pt idx="3">
                  <c:v>9.8450946643717702E-2</c:v>
                </c:pt>
                <c:pt idx="4">
                  <c:v>0.10051635111876001</c:v>
                </c:pt>
                <c:pt idx="5">
                  <c:v>9.7762478485369994E-2</c:v>
                </c:pt>
                <c:pt idx="6">
                  <c:v>8.0895008605851901E-2</c:v>
                </c:pt>
                <c:pt idx="7">
                  <c:v>7.9173838209982694E-2</c:v>
                </c:pt>
                <c:pt idx="8">
                  <c:v>9.3975903614457804E-2</c:v>
                </c:pt>
                <c:pt idx="9">
                  <c:v>8.8812392426850198E-2</c:v>
                </c:pt>
                <c:pt idx="10">
                  <c:v>7.9173838209982694E-2</c:v>
                </c:pt>
                <c:pt idx="11">
                  <c:v>4.7504302925989603E-2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21-4036-A3CF-4E579DE55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FDE-4256-8614-178888D4B0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__DATA_AREA!$E$34</c:f>
              <c:numCache>
                <c:formatCode>0.0%</c:formatCode>
                <c:ptCount val="1"/>
                <c:pt idx="0">
                  <c:v>3.7097654118930699E-2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DE-4256-8614-178888D4B0C2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FDE-4256-8614-178888D4B0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__DATA_AREA!$F$34</c:f>
              <c:numCache>
                <c:formatCode>0.0%</c:formatCode>
                <c:ptCount val="1"/>
                <c:pt idx="0">
                  <c:v>0.20294599018003201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FDE-4256-8614-178888D4B0C2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__DATA_AREA!$G$34</c:f>
              <c:numCache>
                <c:formatCode>0.0%</c:formatCode>
                <c:ptCount val="1"/>
                <c:pt idx="0">
                  <c:v>0.162575013638843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FDE-4256-8614-178888D4B0C2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__DATA_AREA!$H$34</c:f>
              <c:numCache>
                <c:formatCode>0.0%</c:formatCode>
                <c:ptCount val="1"/>
                <c:pt idx="0">
                  <c:v>0.22695035460992899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FDE-4256-8614-178888D4B0C2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FDE-4256-8614-178888D4B0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__DATA_AREA!$I$34</c:f>
              <c:numCache>
                <c:formatCode>0.0%</c:formatCode>
                <c:ptCount val="1"/>
                <c:pt idx="0">
                  <c:v>0.213311511183851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FDE-4256-8614-178888D4B0C2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FDE-4256-8614-178888D4B0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__DATA_AREA!$J$34</c:f>
              <c:numCache>
                <c:formatCode>0.0%</c:formatCode>
                <c:ptCount val="1"/>
                <c:pt idx="0">
                  <c:v>0.121658483360611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FDE-4256-8614-178888D4B0C2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FFDE-4256-8614-178888D4B0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__DATA_AREA!$K$34</c:f>
              <c:numCache>
                <c:formatCode>0.0%</c:formatCode>
                <c:ptCount val="1"/>
                <c:pt idx="0">
                  <c:v>3.54609929078014E-2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FFDE-4256-8614-178888D4B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__DATA_AREA!$E$79:$K$79</c:f>
              <c:numCache>
                <c:formatCode>0.0%</c:formatCode>
                <c:ptCount val="7"/>
                <c:pt idx="0">
                  <c:v>2.01854882705946E-2</c:v>
                </c:pt>
                <c:pt idx="1">
                  <c:v>8.8925259138025098E-2</c:v>
                </c:pt>
                <c:pt idx="2">
                  <c:v>8.1287506819421707E-2</c:v>
                </c:pt>
                <c:pt idx="3">
                  <c:v>0.13311511183851599</c:v>
                </c:pt>
                <c:pt idx="4">
                  <c:v>8.9470812875068098E-2</c:v>
                </c:pt>
                <c:pt idx="5">
                  <c:v>2.1276595744680799E-2</c:v>
                </c:pt>
                <c:pt idx="6">
                  <c:v>3.27332242225859E-3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CD-4E54-B0A6-F93F722E5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__DATA_AREA!$M$79:$S$79</c:f>
              <c:numCache>
                <c:formatCode>0.0%</c:formatCode>
                <c:ptCount val="7"/>
                <c:pt idx="0">
                  <c:v>1.6912165848335999E-2</c:v>
                </c:pt>
                <c:pt idx="1">
                  <c:v>0.114020731042007</c:v>
                </c:pt>
                <c:pt idx="2">
                  <c:v>8.1287506819421707E-2</c:v>
                </c:pt>
                <c:pt idx="3">
                  <c:v>9.3835242771413002E-2</c:v>
                </c:pt>
                <c:pt idx="4">
                  <c:v>0.123840698308783</c:v>
                </c:pt>
                <c:pt idx="5">
                  <c:v>0.10038188761593</c:v>
                </c:pt>
                <c:pt idx="6">
                  <c:v>3.2187670485542802E-2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3C-4861-9380-9B54635FE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__DATA_AREA!$E$123</c:f>
              <c:numCache>
                <c:formatCode>0.0%</c:formatCode>
                <c:ptCount val="1"/>
                <c:pt idx="0">
                  <c:v>0.179061371841155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C3-4924-AE53-4AC98D4C270E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__DATA_AREA!$F$123</c:f>
              <c:numCache>
                <c:formatCode>0.0%</c:formatCode>
                <c:ptCount val="1"/>
                <c:pt idx="0">
                  <c:v>0.241155234657039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C3-4924-AE53-4AC98D4C270E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__DATA_AREA!$G$123</c:f>
              <c:numCache>
                <c:formatCode>0.0%</c:formatCode>
                <c:ptCount val="1"/>
                <c:pt idx="0">
                  <c:v>0.212996389891696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C3-4924-AE53-4AC98D4C270E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__DATA_AREA!$H$123</c:f>
              <c:numCache>
                <c:formatCode>0.0%</c:formatCode>
                <c:ptCount val="1"/>
                <c:pt idx="0">
                  <c:v>0.16101083032490901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5C3-4924-AE53-4AC98D4C270E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5C3-4924-AE53-4AC98D4C27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__DATA_AREA!$I$123</c:f>
              <c:numCache>
                <c:formatCode>0.0%</c:formatCode>
                <c:ptCount val="1"/>
                <c:pt idx="0">
                  <c:v>1.87725631768953E-2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5C3-4924-AE53-4AC98D4C270E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5C3-4924-AE53-4AC98D4C27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__DATA_AREA!$J$123</c:f>
              <c:numCache>
                <c:formatCode>0.0%</c:formatCode>
                <c:ptCount val="1"/>
                <c:pt idx="0">
                  <c:v>6.4981949458483698E-3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5C3-4924-AE53-4AC98D4C270E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5C3-4924-AE53-4AC98D4C27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__DATA_AREA!$K$123</c:f>
              <c:numCache>
                <c:formatCode>0.0%</c:formatCode>
                <c:ptCount val="1"/>
                <c:pt idx="0">
                  <c:v>1.44404332129963E-3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5C3-4924-AE53-4AC98D4C270E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__DATA_AREA!$L$123</c:f>
              <c:numCache>
                <c:formatCode>0.0%</c:formatCode>
                <c:ptCount val="1"/>
                <c:pt idx="0">
                  <c:v>2.59927797833935E-2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5C3-4924-AE53-4AC98D4C270E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5C3-4924-AE53-4AC98D4C270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__DATA_AREA!$M$123</c:f>
              <c:numCache>
                <c:formatCode>0.0%</c:formatCode>
                <c:ptCount val="1"/>
                <c:pt idx="0">
                  <c:v>4.33212996389891E-3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15C3-4924-AE53-4AC98D4C270E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__DATA_AREA!$N$123</c:f>
              <c:numCache>
                <c:formatCode>0.0%</c:formatCode>
                <c:ptCount val="1"/>
                <c:pt idx="0">
                  <c:v>0.14873646209386199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15C3-4924-AE53-4AC98D4C27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__DATA_AREA!$E$167:$P$167</c:f>
              <c:numCache>
                <c:formatCode>0.0%</c:formatCode>
                <c:ptCount val="12"/>
                <c:pt idx="0">
                  <c:v>7.1856287425149698E-2</c:v>
                </c:pt>
                <c:pt idx="1">
                  <c:v>9.5264017419705999E-2</c:v>
                </c:pt>
                <c:pt idx="2">
                  <c:v>7.2400653238976598E-2</c:v>
                </c:pt>
                <c:pt idx="3">
                  <c:v>9.0364725095263998E-2</c:v>
                </c:pt>
                <c:pt idx="4">
                  <c:v>9.90745781164942E-2</c:v>
                </c:pt>
                <c:pt idx="5">
                  <c:v>9.0364725095263998E-2</c:v>
                </c:pt>
                <c:pt idx="6">
                  <c:v>9.6897114861186698E-2</c:v>
                </c:pt>
                <c:pt idx="7">
                  <c:v>8.3832335329341298E-2</c:v>
                </c:pt>
                <c:pt idx="8">
                  <c:v>7.34893848666303E-2</c:v>
                </c:pt>
                <c:pt idx="9">
                  <c:v>8.05661404463799E-2</c:v>
                </c:pt>
                <c:pt idx="10">
                  <c:v>8.70985302123026E-2</c:v>
                </c:pt>
                <c:pt idx="11">
                  <c:v>5.8791507893304298E-2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0A-4225-B87B-E2199AED2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ADA-4CEA-9C6B-C8723B192D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__DATA_AREA!$E$35</c:f>
              <c:numCache>
                <c:formatCode>0.0%</c:formatCode>
                <c:ptCount val="1"/>
                <c:pt idx="0">
                  <c:v>7.87321063394682E-2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DA-4CEA-9C6B-C8723B192DF4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ADA-4CEA-9C6B-C8723B192D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__DATA_AREA!$F$35</c:f>
              <c:numCache>
                <c:formatCode>0.0%</c:formatCode>
                <c:ptCount val="1"/>
                <c:pt idx="0">
                  <c:v>0.18200408997955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DA-4CEA-9C6B-C8723B192DF4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__DATA_AREA!$G$35</c:f>
              <c:numCache>
                <c:formatCode>0.0%</c:formatCode>
                <c:ptCount val="1"/>
                <c:pt idx="0">
                  <c:v>0.170756646216768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DA-4CEA-9C6B-C8723B192DF4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__DATA_AREA!$H$35</c:f>
              <c:numCache>
                <c:formatCode>0.0%</c:formatCode>
                <c:ptCount val="1"/>
                <c:pt idx="0">
                  <c:v>0.21370143149284199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DA-4CEA-9C6B-C8723B192DF4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ADA-4CEA-9C6B-C8723B192D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__DATA_AREA!$I$35</c:f>
              <c:numCache>
                <c:formatCode>0.0%</c:formatCode>
                <c:ptCount val="1"/>
                <c:pt idx="0">
                  <c:v>0.225971370143149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ADA-4CEA-9C6B-C8723B192DF4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ADA-4CEA-9C6B-C8723B192D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__DATA_AREA!$J$35</c:f>
              <c:numCache>
                <c:formatCode>0.0%</c:formatCode>
                <c:ptCount val="1"/>
                <c:pt idx="0">
                  <c:v>0.103271983640081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ADA-4CEA-9C6B-C8723B192DF4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4ADA-4CEA-9C6B-C8723B192DF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__DATA_AREA!$K$35</c:f>
              <c:numCache>
                <c:formatCode>0.0%</c:formatCode>
                <c:ptCount val="1"/>
                <c:pt idx="0">
                  <c:v>2.5562372188139001E-2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4ADA-4CEA-9C6B-C8723B192D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__DATA_AREA!$E$80:$K$80</c:f>
              <c:numCache>
                <c:formatCode>0.0%</c:formatCode>
                <c:ptCount val="7"/>
                <c:pt idx="0">
                  <c:v>5.7259713701431403E-2</c:v>
                </c:pt>
                <c:pt idx="1">
                  <c:v>0.102249488752556</c:v>
                </c:pt>
                <c:pt idx="2">
                  <c:v>9.5092024539877307E-2</c:v>
                </c:pt>
                <c:pt idx="3">
                  <c:v>0.11963190184049</c:v>
                </c:pt>
                <c:pt idx="4">
                  <c:v>0.114519427402862</c:v>
                </c:pt>
                <c:pt idx="5">
                  <c:v>2.6584867075664601E-2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8A-4E7F-BA17-0A5BD68AF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__DATA_AREA!$M$80:$S$80</c:f>
              <c:numCache>
                <c:formatCode>0.0%</c:formatCode>
                <c:ptCount val="7"/>
                <c:pt idx="0">
                  <c:v>2.14723926380368E-2</c:v>
                </c:pt>
                <c:pt idx="1">
                  <c:v>7.9754601226993793E-2</c:v>
                </c:pt>
                <c:pt idx="2">
                  <c:v>7.56646216768916E-2</c:v>
                </c:pt>
                <c:pt idx="3">
                  <c:v>9.4069529652351699E-2</c:v>
                </c:pt>
                <c:pt idx="4">
                  <c:v>0.111451942740286</c:v>
                </c:pt>
                <c:pt idx="5">
                  <c:v>7.6687116564417096E-2</c:v>
                </c:pt>
                <c:pt idx="6">
                  <c:v>2.5562372188139001E-2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00-4251-8032-0DBB1C14ED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__DATA_AREA!$E$124</c:f>
              <c:numCache>
                <c:formatCode>0.0%</c:formatCode>
                <c:ptCount val="1"/>
                <c:pt idx="0">
                  <c:v>0.15375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ED-43BE-B14D-23E69388F08F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__DATA_AREA!$F$124</c:f>
              <c:numCache>
                <c:formatCode>0.0%</c:formatCode>
                <c:ptCount val="1"/>
                <c:pt idx="0">
                  <c:v>0.28499999999999898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ED-43BE-B14D-23E69388F08F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__DATA_AREA!$G$124</c:f>
              <c:numCache>
                <c:formatCode>0.0%</c:formatCode>
                <c:ptCount val="1"/>
                <c:pt idx="0">
                  <c:v>0.15375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ED-43BE-B14D-23E69388F08F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__DATA_AREA!$H$124</c:f>
              <c:numCache>
                <c:formatCode>0.0%</c:formatCode>
                <c:ptCount val="1"/>
                <c:pt idx="0">
                  <c:v>0.16250000000000001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1ED-43BE-B14D-23E69388F08F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1ED-43BE-B14D-23E69388F0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__DATA_AREA!$I$124</c:f>
              <c:numCache>
                <c:formatCode>0.0%</c:formatCode>
                <c:ptCount val="1"/>
                <c:pt idx="0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ED-43BE-B14D-23E69388F08F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1ED-43BE-B14D-23E69388F0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__DATA_AREA!$J$124</c:f>
              <c:numCache>
                <c:formatCode>0.0%</c:formatCode>
                <c:ptCount val="1"/>
                <c:pt idx="0">
                  <c:v>1.7500000000000002E-2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1ED-43BE-B14D-23E69388F08F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1ED-43BE-B14D-23E69388F0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1ED-43BE-B14D-23E69388F08F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__DATA_AREA!$L$124</c:f>
              <c:numCache>
                <c:formatCode>0.0%</c:formatCode>
                <c:ptCount val="1"/>
                <c:pt idx="0">
                  <c:v>3.7499999999999999E-2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1ED-43BE-B14D-23E69388F08F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__DATA_AREA!$N$124</c:f>
              <c:numCache>
                <c:formatCode>0.0%</c:formatCode>
                <c:ptCount val="1"/>
                <c:pt idx="0">
                  <c:v>0.15875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1ED-43BE-B14D-23E69388F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__DATA_AREA!$M$94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4-31ED-43BE-B14D-23E69388F08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__DATA_AREA!$M$124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1.25E-3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31ED-43BE-B14D-23E69388F08F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__DATA_AREA!$E$168:$P$168</c:f>
              <c:numCache>
                <c:formatCode>0.0%</c:formatCode>
                <c:ptCount val="12"/>
                <c:pt idx="0">
                  <c:v>9.4994892747701704E-2</c:v>
                </c:pt>
                <c:pt idx="1">
                  <c:v>7.3544433094994796E-2</c:v>
                </c:pt>
                <c:pt idx="2">
                  <c:v>9.2951991828396294E-2</c:v>
                </c:pt>
                <c:pt idx="3">
                  <c:v>9.0909090909090898E-2</c:v>
                </c:pt>
                <c:pt idx="4">
                  <c:v>0.116445352400408</c:v>
                </c:pt>
                <c:pt idx="5">
                  <c:v>9.8059244126659798E-2</c:v>
                </c:pt>
                <c:pt idx="6">
                  <c:v>7.7630234933605699E-2</c:v>
                </c:pt>
                <c:pt idx="7">
                  <c:v>5.8222676200204201E-2</c:v>
                </c:pt>
                <c:pt idx="8">
                  <c:v>6.8437180796731306E-2</c:v>
                </c:pt>
                <c:pt idx="9">
                  <c:v>8.98876404494382E-2</c:v>
                </c:pt>
                <c:pt idx="10">
                  <c:v>7.7630234933605699E-2</c:v>
                </c:pt>
                <c:pt idx="11">
                  <c:v>6.1287027579162399E-2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31-44F4-9FEB-4EE35C70BA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AC2-443E-947E-FFE49FC301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__DATA_AREA!$E$36</c:f>
              <c:numCache>
                <c:formatCode>0.0%</c:formatCode>
                <c:ptCount val="1"/>
                <c:pt idx="0">
                  <c:v>9.6602078067958397E-2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C2-443E-947E-FFE49FC30192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AC2-443E-947E-FFE49FC301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__DATA_AREA!$F$36</c:f>
              <c:numCache>
                <c:formatCode>0.0%</c:formatCode>
                <c:ptCount val="1"/>
                <c:pt idx="0">
                  <c:v>0.22914911541701699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AC2-443E-947E-FFE49FC30192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__DATA_AREA!$G$36</c:f>
              <c:numCache>
                <c:formatCode>0.0%</c:formatCode>
                <c:ptCount val="1"/>
                <c:pt idx="0">
                  <c:v>0.16147149677056999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AC2-443E-947E-FFE49FC30192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__DATA_AREA!$H$36</c:f>
              <c:numCache>
                <c:formatCode>0.0%</c:formatCode>
                <c:ptCount val="1"/>
                <c:pt idx="0">
                  <c:v>0.19039595619208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C2-443E-947E-FFE49FC30192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AC2-443E-947E-FFE49FC301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__DATA_AREA!$I$36</c:f>
              <c:numCache>
                <c:formatCode>0.0%</c:formatCode>
                <c:ptCount val="1"/>
                <c:pt idx="0">
                  <c:v>0.20134793597304099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AC2-443E-947E-FFE49FC30192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AC2-443E-947E-FFE49FC301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__DATA_AREA!$J$36</c:f>
              <c:numCache>
                <c:formatCode>0.0%</c:formatCode>
                <c:ptCount val="1"/>
                <c:pt idx="0">
                  <c:v>0.100533557989328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AC2-443E-947E-FFE49FC30192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AC2-443E-947E-FFE49FC301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__DATA_AREA!$K$36</c:f>
              <c:numCache>
                <c:formatCode>0.0%</c:formatCode>
                <c:ptCount val="1"/>
                <c:pt idx="0">
                  <c:v>2.0499859590002799E-2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AC2-443E-947E-FFE49FC30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__DATA_AREA!$E$81:$K$81</c:f>
              <c:numCache>
                <c:formatCode>0.0%</c:formatCode>
                <c:ptCount val="7"/>
                <c:pt idx="0">
                  <c:v>6.2096094408541698E-2</c:v>
                </c:pt>
                <c:pt idx="1">
                  <c:v>0.13318347850519799</c:v>
                </c:pt>
                <c:pt idx="2">
                  <c:v>0.10199494239955</c:v>
                </c:pt>
                <c:pt idx="3">
                  <c:v>0.111829165495925</c:v>
                </c:pt>
                <c:pt idx="4">
                  <c:v>8.9069963472885594E-2</c:v>
                </c:pt>
                <c:pt idx="5">
                  <c:v>2.3883113234054499E-2</c:v>
                </c:pt>
                <c:pt idx="6">
                  <c:v>2.52880022478224E-3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4D-440B-942D-742C96C207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__DATA_AREA!$M$81:$S$81</c:f>
              <c:numCache>
                <c:formatCode>0.0%</c:formatCode>
                <c:ptCount val="7"/>
                <c:pt idx="0">
                  <c:v>3.4560269738690599E-2</c:v>
                </c:pt>
                <c:pt idx="1">
                  <c:v>9.5813430738971597E-2</c:v>
                </c:pt>
                <c:pt idx="2">
                  <c:v>5.9567294183759403E-2</c:v>
                </c:pt>
                <c:pt idx="3">
                  <c:v>7.8673784771002994E-2</c:v>
                </c:pt>
                <c:pt idx="4">
                  <c:v>0.11211014329867899</c:v>
                </c:pt>
                <c:pt idx="5">
                  <c:v>7.6706940151728006E-2</c:v>
                </c:pt>
                <c:pt idx="6">
                  <c:v>1.7982579376229199E-2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F5-4BCB-87F8-94FE1A6332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__DATA_AREA!$E$125</c:f>
              <c:numCache>
                <c:formatCode>0.0%</c:formatCode>
                <c:ptCount val="1"/>
                <c:pt idx="0">
                  <c:v>0.16952054794520499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56-4BF3-9EAA-735A0B6E87A3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__DATA_AREA!$F$125</c:f>
              <c:numCache>
                <c:formatCode>0.0%</c:formatCode>
                <c:ptCount val="1"/>
                <c:pt idx="0">
                  <c:v>0.29666095890410898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56-4BF3-9EAA-735A0B6E87A3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__DATA_AREA!$G$125</c:f>
              <c:numCache>
                <c:formatCode>0.0%</c:formatCode>
                <c:ptCount val="1"/>
                <c:pt idx="0">
                  <c:v>0.12585616438356101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56-4BF3-9EAA-735A0B6E87A3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__DATA_AREA!$H$125</c:f>
              <c:numCache>
                <c:formatCode>0.0%</c:formatCode>
                <c:ptCount val="1"/>
                <c:pt idx="0">
                  <c:v>0.13698630136986301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56-4BF3-9EAA-735A0B6E87A3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A56-4BF3-9EAA-735A0B6E87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__DATA_AREA!$I$125</c:f>
              <c:numCache>
                <c:formatCode>0.0%</c:formatCode>
                <c:ptCount val="1"/>
                <c:pt idx="0">
                  <c:v>5.39383561643835E-2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56-4BF3-9EAA-735A0B6E87A3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A56-4BF3-9EAA-735A0B6E87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__DATA_AREA!$J$125</c:f>
              <c:numCache>
                <c:formatCode>0.0%</c:formatCode>
                <c:ptCount val="1"/>
                <c:pt idx="0">
                  <c:v>8.5616438356164292E-3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A56-4BF3-9EAA-735A0B6E87A3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A56-4BF3-9EAA-735A0B6E87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__DATA_AREA!$K$125</c:f>
              <c:numCache>
                <c:formatCode>0.0%</c:formatCode>
                <c:ptCount val="1"/>
                <c:pt idx="0">
                  <c:v>2.1404109589040999E-3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A56-4BF3-9EAA-735A0B6E87A3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__DATA_AREA!$L$125</c:f>
              <c:numCache>
                <c:formatCode>0.0%</c:formatCode>
                <c:ptCount val="1"/>
                <c:pt idx="0">
                  <c:v>3.8099315068493102E-2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A56-4BF3-9EAA-735A0B6E87A3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A56-4BF3-9EAA-735A0B6E87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__DATA_AREA!$M$125</c:f>
              <c:numCache>
                <c:formatCode>0.0%</c:formatCode>
                <c:ptCount val="1"/>
                <c:pt idx="0">
                  <c:v>1.71232876712328E-3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AA56-4BF3-9EAA-735A0B6E87A3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__DATA_AREA!$N$125</c:f>
              <c:numCache>
                <c:formatCode>0.0%</c:formatCode>
                <c:ptCount val="1"/>
                <c:pt idx="0">
                  <c:v>0.16652397260273899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AA56-4BF3-9EAA-735A0B6E87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__DATA_AREA!$E$169:$P$169</c:f>
              <c:numCache>
                <c:formatCode>0.0%</c:formatCode>
                <c:ptCount val="12"/>
                <c:pt idx="0">
                  <c:v>7.5455820476858296E-2</c:v>
                </c:pt>
                <c:pt idx="1">
                  <c:v>9.0042075736325305E-2</c:v>
                </c:pt>
                <c:pt idx="2">
                  <c:v>9.0603085553997195E-2</c:v>
                </c:pt>
                <c:pt idx="3">
                  <c:v>0.10294530154277701</c:v>
                </c:pt>
                <c:pt idx="4">
                  <c:v>0.109396914446002</c:v>
                </c:pt>
                <c:pt idx="5">
                  <c:v>0.114446002805049</c:v>
                </c:pt>
                <c:pt idx="6">
                  <c:v>8.33099579242636E-2</c:v>
                </c:pt>
                <c:pt idx="7">
                  <c:v>6.5357643758765696E-2</c:v>
                </c:pt>
                <c:pt idx="8">
                  <c:v>6.6760168302945302E-2</c:v>
                </c:pt>
                <c:pt idx="9">
                  <c:v>9.0042075736325305E-2</c:v>
                </c:pt>
                <c:pt idx="10">
                  <c:v>6.1150070126227203E-2</c:v>
                </c:pt>
                <c:pt idx="11">
                  <c:v>5.0490883590462797E-2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6F-4F0A-94C3-61AB37E11F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10E-4FDD-AD51-2A1E4A8DB0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__DATA_AREA!$E$37</c:f>
              <c:numCache>
                <c:formatCode>0.0%</c:formatCode>
                <c:ptCount val="1"/>
                <c:pt idx="0">
                  <c:v>4.93642483171279E-2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0E-4FDD-AD51-2A1E4A8DB033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10E-4FDD-AD51-2A1E4A8DB0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__DATA_AREA!$F$37</c:f>
              <c:numCache>
                <c:formatCode>0.0%</c:formatCode>
                <c:ptCount val="1"/>
                <c:pt idx="0">
                  <c:v>0.213911742707554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10E-4FDD-AD51-2A1E4A8DB033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__DATA_AREA!$G$37</c:f>
              <c:numCache>
                <c:formatCode>0.0%</c:formatCode>
                <c:ptCount val="1"/>
                <c:pt idx="0">
                  <c:v>0.163799551234106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10E-4FDD-AD51-2A1E4A8DB033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__DATA_AREA!$H$37</c:f>
              <c:numCache>
                <c:formatCode>0.0%</c:formatCode>
                <c:ptCount val="1"/>
                <c:pt idx="0">
                  <c:v>0.19446522064323099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10E-4FDD-AD51-2A1E4A8DB033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10E-4FDD-AD51-2A1E4A8DB0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__DATA_AREA!$I$37</c:f>
              <c:numCache>
                <c:formatCode>0.0%</c:formatCode>
                <c:ptCount val="1"/>
                <c:pt idx="0">
                  <c:v>0.20718025430067299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10E-4FDD-AD51-2A1E4A8DB033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10E-4FDD-AD51-2A1E4A8DB0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__DATA_AREA!$J$37</c:f>
              <c:numCache>
                <c:formatCode>0.0%</c:formatCode>
                <c:ptCount val="1"/>
                <c:pt idx="0">
                  <c:v>0.14584891548242301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10E-4FDD-AD51-2A1E4A8DB033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10E-4FDD-AD51-2A1E4A8DB0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__DATA_AREA!$K$37</c:f>
              <c:numCache>
                <c:formatCode>0.0%</c:formatCode>
                <c:ptCount val="1"/>
                <c:pt idx="0">
                  <c:v>2.5430067314884001E-2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10E-4FDD-AD51-2A1E4A8DB0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__DATA_AREA!$E$82:$K$82</c:f>
              <c:numCache>
                <c:formatCode>0.0%</c:formatCode>
                <c:ptCount val="7"/>
                <c:pt idx="0">
                  <c:v>2.6178010471204102E-2</c:v>
                </c:pt>
                <c:pt idx="1">
                  <c:v>0.123410620792819</c:v>
                </c:pt>
                <c:pt idx="2">
                  <c:v>9.0501121914734403E-2</c:v>
                </c:pt>
                <c:pt idx="3">
                  <c:v>0.11967090501121901</c:v>
                </c:pt>
                <c:pt idx="4">
                  <c:v>8.9753178758414306E-2</c:v>
                </c:pt>
                <c:pt idx="5">
                  <c:v>3.5153328347045598E-2</c:v>
                </c:pt>
                <c:pt idx="6">
                  <c:v>1.49588631264023E-3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36-4F0F-9257-A4DA3B6AAB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__DATA_AREA!$M$82:$S$82</c:f>
              <c:numCache>
                <c:formatCode>0.0%</c:formatCode>
                <c:ptCount val="7"/>
                <c:pt idx="0">
                  <c:v>2.3186237845923701E-2</c:v>
                </c:pt>
                <c:pt idx="1">
                  <c:v>9.0501121914734403E-2</c:v>
                </c:pt>
                <c:pt idx="2">
                  <c:v>7.3298429319371694E-2</c:v>
                </c:pt>
                <c:pt idx="3">
                  <c:v>7.4794315632011901E-2</c:v>
                </c:pt>
                <c:pt idx="4">
                  <c:v>0.11742707554225799</c:v>
                </c:pt>
                <c:pt idx="5">
                  <c:v>0.110695587135377</c:v>
                </c:pt>
                <c:pt idx="6">
                  <c:v>2.3934181002243801E-2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8C-466D-8CBF-AB791D69B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__DATA_AREA!$E$126</c:f>
              <c:numCache>
                <c:formatCode>0.0%</c:formatCode>
                <c:ptCount val="1"/>
                <c:pt idx="0">
                  <c:v>0.124095139607032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09-4304-82F8-6AA82E20F37E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__DATA_AREA!$F$126</c:f>
              <c:numCache>
                <c:formatCode>0.0%</c:formatCode>
                <c:ptCount val="1"/>
                <c:pt idx="0">
                  <c:v>0.304033092037228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09-4304-82F8-6AA82E20F37E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__DATA_AREA!$G$126</c:f>
              <c:numCache>
                <c:formatCode>0.0%</c:formatCode>
                <c:ptCount val="1"/>
                <c:pt idx="0">
                  <c:v>0.15718717683557301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09-4304-82F8-6AA82E20F37E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__DATA_AREA!$H$126</c:f>
              <c:numCache>
                <c:formatCode>0.0%</c:formatCode>
                <c:ptCount val="1"/>
                <c:pt idx="0">
                  <c:v>0.16028955532574901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409-4304-82F8-6AA82E20F37E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409-4304-82F8-6AA82E20F3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__DATA_AREA!$I$126</c:f>
              <c:numCache>
                <c:formatCode>0.0%</c:formatCode>
                <c:ptCount val="1"/>
                <c:pt idx="0">
                  <c:v>2.6887280248190201E-2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09-4304-82F8-6AA82E20F37E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409-4304-82F8-6AA82E20F3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__DATA_AREA!$J$126</c:f>
              <c:numCache>
                <c:formatCode>0.0%</c:formatCode>
                <c:ptCount val="1"/>
                <c:pt idx="0">
                  <c:v>7.2388831437435299E-3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409-4304-82F8-6AA82E20F37E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1065987384764681E-2"/>
                  <c:y val="0.2822222222222223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409-4304-82F8-6AA82E20F3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__DATA_AREA!$K$126</c:f>
              <c:numCache>
                <c:formatCode>0.0%</c:formatCode>
                <c:ptCount val="1"/>
                <c:pt idx="0">
                  <c:v>2.06825232678386E-3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409-4304-82F8-6AA82E20F37E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6242115477923344E-2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4409-4304-82F8-6AA82E20F3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__DATA_AREA!$L$126</c:f>
              <c:numCache>
                <c:formatCode>0.0%</c:formatCode>
                <c:ptCount val="1"/>
                <c:pt idx="0">
                  <c:v>2.6887280248190201E-2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409-4304-82F8-6AA82E20F37E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__DATA_AREA!$N$126</c:f>
              <c:numCache>
                <c:formatCode>0.0%</c:formatCode>
                <c:ptCount val="1"/>
                <c:pt idx="0">
                  <c:v>0.19027921406411499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409-4304-82F8-6AA82E20F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__DATA_AREA!$M$94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4-4409-4304-82F8-6AA82E20F37E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__DATA_AREA!$M$126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1.03412616339193E-3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4409-4304-82F8-6AA82E20F37E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__DATA_AREA!$E$170:$P$170</c:f>
              <c:numCache>
                <c:formatCode>0.0%</c:formatCode>
                <c:ptCount val="12"/>
                <c:pt idx="0">
                  <c:v>7.99103808812546E-2</c:v>
                </c:pt>
                <c:pt idx="1">
                  <c:v>6.4227035100821506E-2</c:v>
                </c:pt>
                <c:pt idx="2">
                  <c:v>9.41000746825989E-2</c:v>
                </c:pt>
                <c:pt idx="3">
                  <c:v>0.122479462285287</c:v>
                </c:pt>
                <c:pt idx="4">
                  <c:v>0.106796116504854</c:v>
                </c:pt>
                <c:pt idx="5">
                  <c:v>0.110530246452576</c:v>
                </c:pt>
                <c:pt idx="6">
                  <c:v>6.1986557132188203E-2</c:v>
                </c:pt>
                <c:pt idx="7">
                  <c:v>7.7669902912621297E-2</c:v>
                </c:pt>
                <c:pt idx="8">
                  <c:v>8.3644510828976795E-2</c:v>
                </c:pt>
                <c:pt idx="9">
                  <c:v>8.2150858849887903E-2</c:v>
                </c:pt>
                <c:pt idx="10">
                  <c:v>6.3480209111276997E-2</c:v>
                </c:pt>
                <c:pt idx="11">
                  <c:v>5.30246452576549E-2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7A-4BFB-A623-269247C36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85B-4979-822D-EFC1F7BCBE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__DATA_AREA!$E$39</c:f>
              <c:numCache>
                <c:formatCode>0.0%</c:formatCode>
                <c:ptCount val="1"/>
                <c:pt idx="0">
                  <c:v>8.1818181818181804E-2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5B-4979-822D-EFC1F7BCBE1D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85B-4979-822D-EFC1F7BCBE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__DATA_AREA!$F$39</c:f>
              <c:numCache>
                <c:formatCode>0.0%</c:formatCode>
                <c:ptCount val="1"/>
                <c:pt idx="0">
                  <c:v>0.18916083916083901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85B-4979-822D-EFC1F7BCBE1D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__DATA_AREA!$G$39</c:f>
              <c:numCache>
                <c:formatCode>0.0%</c:formatCode>
                <c:ptCount val="1"/>
                <c:pt idx="0">
                  <c:v>0.15454545454545399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85B-4979-822D-EFC1F7BCBE1D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__DATA_AREA!$H$39</c:f>
              <c:numCache>
                <c:formatCode>0.0%</c:formatCode>
                <c:ptCount val="1"/>
                <c:pt idx="0">
                  <c:v>0.20524475524475499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85B-4979-822D-EFC1F7BCBE1D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85B-4979-822D-EFC1F7BCBE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__DATA_AREA!$I$39</c:f>
              <c:numCache>
                <c:formatCode>0.0%</c:formatCode>
                <c:ptCount val="1"/>
                <c:pt idx="0">
                  <c:v>0.22727272727272699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85B-4979-822D-EFC1F7BCBE1D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85B-4979-822D-EFC1F7BCBE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__DATA_AREA!$J$39</c:f>
              <c:numCache>
                <c:formatCode>0.0%</c:formatCode>
                <c:ptCount val="1"/>
                <c:pt idx="0">
                  <c:v>0.11888111888111801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85B-4979-822D-EFC1F7BCBE1D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85B-4979-822D-EFC1F7BCBE1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__DATA_AREA!$K$39</c:f>
              <c:numCache>
                <c:formatCode>0.0%</c:formatCode>
                <c:ptCount val="1"/>
                <c:pt idx="0">
                  <c:v>2.3076923076922998E-2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85B-4979-822D-EFC1F7BCB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__DATA_AREA!$E$84:$K$84</c:f>
              <c:numCache>
                <c:formatCode>0.0%</c:formatCode>
                <c:ptCount val="7"/>
                <c:pt idx="0">
                  <c:v>5.2465897166841503E-2</c:v>
                </c:pt>
                <c:pt idx="1">
                  <c:v>0.112976565232598</c:v>
                </c:pt>
                <c:pt idx="2">
                  <c:v>9.4788387548093697E-2</c:v>
                </c:pt>
                <c:pt idx="3">
                  <c:v>0.12871633438265101</c:v>
                </c:pt>
                <c:pt idx="4">
                  <c:v>0.12556838055264</c:v>
                </c:pt>
                <c:pt idx="5">
                  <c:v>3.4977264777894299E-2</c:v>
                </c:pt>
                <c:pt idx="6">
                  <c:v>3.49772647778943E-3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4C-4D93-AE86-6A467538C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__DATA_AREA!$M$84:$S$84</c:f>
              <c:numCache>
                <c:formatCode>0.0%</c:formatCode>
                <c:ptCount val="7"/>
                <c:pt idx="0">
                  <c:v>2.9380902413431199E-2</c:v>
                </c:pt>
                <c:pt idx="1">
                  <c:v>7.6250437215809694E-2</c:v>
                </c:pt>
                <c:pt idx="2">
                  <c:v>5.9811122770199301E-2</c:v>
                </c:pt>
                <c:pt idx="3">
                  <c:v>7.6250437215809694E-2</c:v>
                </c:pt>
                <c:pt idx="4">
                  <c:v>0.10178384050367199</c:v>
                </c:pt>
                <c:pt idx="5">
                  <c:v>8.3945435466946397E-2</c:v>
                </c:pt>
                <c:pt idx="6">
                  <c:v>1.9587268275620798E-2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B1-4F34-BC69-56F769FBE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__DATA_AREA!$E$128</c:f>
              <c:numCache>
                <c:formatCode>0.0%</c:formatCode>
                <c:ptCount val="1"/>
                <c:pt idx="0">
                  <c:v>0.16816816816816799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83-4B28-B7A8-4DA1F8F3E97C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__DATA_AREA!$F$128</c:f>
              <c:numCache>
                <c:formatCode>0.0%</c:formatCode>
                <c:ptCount val="1"/>
                <c:pt idx="0">
                  <c:v>0.23673673673673601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83-4B28-B7A8-4DA1F8F3E97C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__DATA_AREA!$G$128</c:f>
              <c:numCache>
                <c:formatCode>0.0%</c:formatCode>
                <c:ptCount val="1"/>
                <c:pt idx="0">
                  <c:v>0.16566566566566501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D83-4B28-B7A8-4DA1F8F3E97C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__DATA_AREA!$H$128</c:f>
              <c:numCache>
                <c:formatCode>0.0%</c:formatCode>
                <c:ptCount val="1"/>
                <c:pt idx="0">
                  <c:v>0.17817817817817799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D83-4B28-B7A8-4DA1F8F3E97C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D83-4B28-B7A8-4DA1F8F3E9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__DATA_AREA!$I$128</c:f>
              <c:numCache>
                <c:formatCode>0.0%</c:formatCode>
                <c:ptCount val="1"/>
                <c:pt idx="0">
                  <c:v>3.8038038038038E-2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D83-4B28-B7A8-4DA1F8F3E97C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D83-4B28-B7A8-4DA1F8F3E9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__DATA_AREA!$J$128</c:f>
              <c:numCache>
                <c:formatCode>0.0%</c:formatCode>
                <c:ptCount val="1"/>
                <c:pt idx="0">
                  <c:v>1.001001001001E-2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D83-4B28-B7A8-4DA1F8F3E97C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D83-4B28-B7A8-4DA1F8F3E9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__DATA_AREA!$K$128</c:f>
              <c:numCache>
                <c:formatCode>0.0%</c:formatCode>
                <c:ptCount val="1"/>
                <c:pt idx="0">
                  <c:v>2.5025025025024999E-3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D83-4B28-B7A8-4DA1F8F3E97C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__DATA_AREA!$L$128</c:f>
              <c:numCache>
                <c:formatCode>0.0%</c:formatCode>
                <c:ptCount val="1"/>
                <c:pt idx="0">
                  <c:v>3.7037037037037E-2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D83-4B28-B7A8-4DA1F8F3E97C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D83-4B28-B7A8-4DA1F8F3E9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__DATA_AREA!$M$128</c:f>
              <c:numCache>
                <c:formatCode>0.0%</c:formatCode>
                <c:ptCount val="1"/>
                <c:pt idx="0">
                  <c:v>5.0050050050049995E-4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BD83-4B28-B7A8-4DA1F8F3E97C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__DATA_AREA!$N$128</c:f>
              <c:numCache>
                <c:formatCode>0.0%</c:formatCode>
                <c:ptCount val="1"/>
                <c:pt idx="0">
                  <c:v>0.16316316316316301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D83-4B28-B7A8-4DA1F8F3E9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__DATA_AREA!$E$172:$P$172</c:f>
              <c:numCache>
                <c:formatCode>0.0%</c:formatCode>
                <c:ptCount val="12"/>
                <c:pt idx="0">
                  <c:v>6.6317626527050602E-2</c:v>
                </c:pt>
                <c:pt idx="1">
                  <c:v>7.7835951134380396E-2</c:v>
                </c:pt>
                <c:pt idx="2">
                  <c:v>9.80802792321116E-2</c:v>
                </c:pt>
                <c:pt idx="3">
                  <c:v>0.117277486910994</c:v>
                </c:pt>
                <c:pt idx="4">
                  <c:v>9.8429319371727705E-2</c:v>
                </c:pt>
                <c:pt idx="5">
                  <c:v>0.116579406631762</c:v>
                </c:pt>
                <c:pt idx="6">
                  <c:v>8.4467713787085494E-2</c:v>
                </c:pt>
                <c:pt idx="7">
                  <c:v>5.86387434554973E-2</c:v>
                </c:pt>
                <c:pt idx="8">
                  <c:v>8.1675392670156999E-2</c:v>
                </c:pt>
                <c:pt idx="9">
                  <c:v>7.5043630017451998E-2</c:v>
                </c:pt>
                <c:pt idx="10">
                  <c:v>5.79406631762652E-2</c:v>
                </c:pt>
                <c:pt idx="11">
                  <c:v>6.7713787085514801E-2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FA-4784-BCD0-3ADBE810B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2A5-4DEB-9440-5E2D6D7E3B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__DATA_AREA!$E$42</c:f>
              <c:numCache>
                <c:formatCode>0.0%</c:formatCode>
                <c:ptCount val="1"/>
                <c:pt idx="0">
                  <c:v>9.3868692349430197E-2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A5-4DEB-9440-5E2D6D7E3B2A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2A5-4DEB-9440-5E2D6D7E3B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__DATA_AREA!$F$42</c:f>
              <c:numCache>
                <c:formatCode>0.0%</c:formatCode>
                <c:ptCount val="1"/>
                <c:pt idx="0">
                  <c:v>0.19696147585458401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2A5-4DEB-9440-5E2D6D7E3B2A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__DATA_AREA!$G$42</c:f>
              <c:numCache>
                <c:formatCode>0.0%</c:formatCode>
                <c:ptCount val="1"/>
                <c:pt idx="0">
                  <c:v>0.149755832881172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2A5-4DEB-9440-5E2D6D7E3B2A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__DATA_AREA!$H$42</c:f>
              <c:numCache>
                <c:formatCode>0.0%</c:formatCode>
                <c:ptCount val="1"/>
                <c:pt idx="0">
                  <c:v>0.21812262615301101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2A5-4DEB-9440-5E2D6D7E3B2A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2A5-4DEB-9440-5E2D6D7E3B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__DATA_AREA!$I$42</c:f>
              <c:numCache>
                <c:formatCode>0.0%</c:formatCode>
                <c:ptCount val="1"/>
                <c:pt idx="0">
                  <c:v>0.18990775908844201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2A5-4DEB-9440-5E2D6D7E3B2A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2A5-4DEB-9440-5E2D6D7E3B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__DATA_AREA!$J$42</c:f>
              <c:numCache>
                <c:formatCode>0.0%</c:formatCode>
                <c:ptCount val="1"/>
                <c:pt idx="0">
                  <c:v>0.12154096581660299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2A5-4DEB-9440-5E2D6D7E3B2A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2A5-4DEB-9440-5E2D6D7E3B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__DATA_AREA!$K$42</c:f>
              <c:numCache>
                <c:formatCode>0.0%</c:formatCode>
                <c:ptCount val="1"/>
                <c:pt idx="0">
                  <c:v>2.9842647856755201E-2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52A5-4DEB-9440-5E2D6D7E3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__DATA_AREA!$E$87:$K$87</c:f>
              <c:numCache>
                <c:formatCode>0.0%</c:formatCode>
                <c:ptCount val="7"/>
                <c:pt idx="0">
                  <c:v>6.3483450895279403E-2</c:v>
                </c:pt>
                <c:pt idx="1">
                  <c:v>0.11828540423223</c:v>
                </c:pt>
                <c:pt idx="2">
                  <c:v>8.7900162778079202E-2</c:v>
                </c:pt>
                <c:pt idx="3">
                  <c:v>0.12967986977753601</c:v>
                </c:pt>
                <c:pt idx="4">
                  <c:v>9.5496473141616897E-2</c:v>
                </c:pt>
                <c:pt idx="5">
                  <c:v>4.0694519804666297E-2</c:v>
                </c:pt>
                <c:pt idx="6">
                  <c:v>4.8833423765599496E-3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B6-4DF1-B8F9-FF50E67F06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__DATA_AREA!$M$87:$S$87</c:f>
              <c:numCache>
                <c:formatCode>0.0%</c:formatCode>
                <c:ptCount val="7"/>
                <c:pt idx="0">
                  <c:v>3.0385241454150801E-2</c:v>
                </c:pt>
                <c:pt idx="1">
                  <c:v>7.8676071622354807E-2</c:v>
                </c:pt>
                <c:pt idx="2">
                  <c:v>6.1855670103092703E-2</c:v>
                </c:pt>
                <c:pt idx="3">
                  <c:v>8.8442756375474704E-2</c:v>
                </c:pt>
                <c:pt idx="4">
                  <c:v>9.4411285946825796E-2</c:v>
                </c:pt>
                <c:pt idx="5">
                  <c:v>8.0846446011936995E-2</c:v>
                </c:pt>
                <c:pt idx="6">
                  <c:v>2.4959305480195301E-2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B7-4415-8DB7-35EBB43C2B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__DATA_AREA!$E$131</c:f>
              <c:numCache>
                <c:formatCode>0.0%</c:formatCode>
                <c:ptCount val="1"/>
                <c:pt idx="0">
                  <c:v>0.15511551155115499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52-4E7F-A472-8332E4508B98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__DATA_AREA!$F$131</c:f>
              <c:numCache>
                <c:formatCode>0.0%</c:formatCode>
                <c:ptCount val="1"/>
                <c:pt idx="0">
                  <c:v>0.23432343234323399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52-4E7F-A472-8332E4508B98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__DATA_AREA!$G$131</c:f>
              <c:numCache>
                <c:formatCode>0.0%</c:formatCode>
                <c:ptCount val="1"/>
                <c:pt idx="0">
                  <c:v>0.13613861386138601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C52-4E7F-A472-8332E4508B98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__DATA_AREA!$H$131</c:f>
              <c:numCache>
                <c:formatCode>0.0%</c:formatCode>
                <c:ptCount val="1"/>
                <c:pt idx="0">
                  <c:v>0.118811881188118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C52-4E7F-A472-8332E4508B98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C52-4E7F-A472-8332E4508B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__DATA_AREA!$I$131</c:f>
              <c:numCache>
                <c:formatCode>0.0%</c:formatCode>
                <c:ptCount val="1"/>
                <c:pt idx="0">
                  <c:v>5.0330033003300301E-2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C52-4E7F-A472-8332E4508B98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C52-4E7F-A472-8332E4508B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__DATA_AREA!$J$131</c:f>
              <c:numCache>
                <c:formatCode>0.0%</c:formatCode>
                <c:ptCount val="1"/>
                <c:pt idx="0">
                  <c:v>9.9009900990098994E-3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C52-4E7F-A472-8332E4508B98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C52-4E7F-A472-8332E4508B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__DATA_AREA!$K$131</c:f>
              <c:numCache>
                <c:formatCode>0.0%</c:formatCode>
                <c:ptCount val="1"/>
                <c:pt idx="0">
                  <c:v>3.3003300330032999E-3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C52-4E7F-A472-8332E4508B98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__DATA_AREA!$L$131</c:f>
              <c:numCache>
                <c:formatCode>0.0%</c:formatCode>
                <c:ptCount val="1"/>
                <c:pt idx="0">
                  <c:v>7.5082508250825006E-2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C52-4E7F-A472-8332E4508B98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C52-4E7F-A472-8332E4508B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__DATA_AREA!$M$131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1C52-4E7F-A472-8332E4508B98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__DATA_AREA!$N$131</c:f>
              <c:numCache>
                <c:formatCode>0.0%</c:formatCode>
                <c:ptCount val="1"/>
                <c:pt idx="0">
                  <c:v>0.21699669966996599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1C52-4E7F-A472-8332E4508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__DATA_AREA!$E$175:$P$175</c:f>
              <c:numCache>
                <c:formatCode>0.0%</c:formatCode>
                <c:ptCount val="12"/>
                <c:pt idx="0">
                  <c:v>5.3542455381287102E-2</c:v>
                </c:pt>
                <c:pt idx="1">
                  <c:v>9.1941590048674901E-2</c:v>
                </c:pt>
                <c:pt idx="2">
                  <c:v>0.104921579232017</c:v>
                </c:pt>
                <c:pt idx="3">
                  <c:v>0.118442401297998</c:v>
                </c:pt>
                <c:pt idx="4">
                  <c:v>0.120064899945916</c:v>
                </c:pt>
                <c:pt idx="5">
                  <c:v>0.107084910762574</c:v>
                </c:pt>
                <c:pt idx="6">
                  <c:v>6.7063277447268699E-2</c:v>
                </c:pt>
                <c:pt idx="7">
                  <c:v>6.4359113034072393E-2</c:v>
                </c:pt>
                <c:pt idx="8">
                  <c:v>6.2195781503515402E-2</c:v>
                </c:pt>
                <c:pt idx="9">
                  <c:v>8.3829096809085998E-2</c:v>
                </c:pt>
                <c:pt idx="10">
                  <c:v>6.3818280151433204E-2</c:v>
                </c:pt>
                <c:pt idx="11">
                  <c:v>6.2736614386154604E-2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ED-4EAA-B62D-6EE5EE58C7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50F-40E2-808A-D6C8824C91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__DATA_AREA!$E$43</c:f>
              <c:numCache>
                <c:formatCode>0.0%</c:formatCode>
                <c:ptCount val="1"/>
                <c:pt idx="0">
                  <c:v>0.10025380710659799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0F-40E2-808A-D6C8824C91CD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50F-40E2-808A-D6C8824C91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__DATA_AREA!$F$43</c:f>
              <c:numCache>
                <c:formatCode>0.0%</c:formatCode>
                <c:ptCount val="1"/>
                <c:pt idx="0">
                  <c:v>0.205583756345177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50F-40E2-808A-D6C8824C91CD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__DATA_AREA!$G$43</c:f>
              <c:numCache>
                <c:formatCode>0.0%</c:formatCode>
                <c:ptCount val="1"/>
                <c:pt idx="0">
                  <c:v>0.15609137055837499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50F-40E2-808A-D6C8824C91CD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__DATA_AREA!$H$43</c:f>
              <c:numCache>
                <c:formatCode>0.0%</c:formatCode>
                <c:ptCount val="1"/>
                <c:pt idx="0">
                  <c:v>0.19796954314720799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50F-40E2-808A-D6C8824C91CD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50F-40E2-808A-D6C8824C91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__DATA_AREA!$I$43</c:f>
              <c:numCache>
                <c:formatCode>0.0%</c:formatCode>
                <c:ptCount val="1"/>
                <c:pt idx="0">
                  <c:v>0.182741116751269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50F-40E2-808A-D6C8824C91CD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50F-40E2-808A-D6C8824C91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__DATA_AREA!$J$43</c:f>
              <c:numCache>
                <c:formatCode>0.0%</c:formatCode>
                <c:ptCount val="1"/>
                <c:pt idx="0">
                  <c:v>0.114213197969543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50F-40E2-808A-D6C8824C91CD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50F-40E2-808A-D6C8824C91C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__DATA_AREA!$K$43</c:f>
              <c:numCache>
                <c:formatCode>0.0%</c:formatCode>
                <c:ptCount val="1"/>
                <c:pt idx="0">
                  <c:v>4.3147208121827402E-2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50F-40E2-808A-D6C8824C91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__DATA_AREA!$E$88:$K$88</c:f>
              <c:numCache>
                <c:formatCode>0.0%</c:formatCode>
                <c:ptCount val="7"/>
                <c:pt idx="0">
                  <c:v>6.4720812182741103E-2</c:v>
                </c:pt>
                <c:pt idx="1">
                  <c:v>0.14974619289340099</c:v>
                </c:pt>
                <c:pt idx="2">
                  <c:v>9.39086294416243E-2</c:v>
                </c:pt>
                <c:pt idx="3">
                  <c:v>0.118020304568527</c:v>
                </c:pt>
                <c:pt idx="4">
                  <c:v>9.13705583756345E-2</c:v>
                </c:pt>
                <c:pt idx="5">
                  <c:v>2.2842639593908601E-2</c:v>
                </c:pt>
                <c:pt idx="6">
                  <c:v>2.5380710659898401E-3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EF-4541-BC34-F5DFEB2F6B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__DATA_AREA!$M$88:$S$88</c:f>
              <c:numCache>
                <c:formatCode>0.0%</c:formatCode>
                <c:ptCount val="7"/>
                <c:pt idx="0">
                  <c:v>3.5532994923857801E-2</c:v>
                </c:pt>
                <c:pt idx="1">
                  <c:v>5.5837563451776602E-2</c:v>
                </c:pt>
                <c:pt idx="2">
                  <c:v>6.2182741116751199E-2</c:v>
                </c:pt>
                <c:pt idx="3">
                  <c:v>7.9949238578680207E-2</c:v>
                </c:pt>
                <c:pt idx="4">
                  <c:v>9.13705583756345E-2</c:v>
                </c:pt>
                <c:pt idx="5">
                  <c:v>9.13705583756345E-2</c:v>
                </c:pt>
                <c:pt idx="6">
                  <c:v>4.0609137055837498E-2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53-46B2-B46E-ACEE15E69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__DATA_AREA!$E$132</c:f>
              <c:numCache>
                <c:formatCode>0.0%</c:formatCode>
                <c:ptCount val="1"/>
                <c:pt idx="0">
                  <c:v>0.16206896551724101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DD-4D29-A2E4-7B55B51F6285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__DATA_AREA!$F$132</c:f>
              <c:numCache>
                <c:formatCode>0.0%</c:formatCode>
                <c:ptCount val="1"/>
                <c:pt idx="0">
                  <c:v>0.26896551724137902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DD-4D29-A2E4-7B55B51F6285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__DATA_AREA!$G$132</c:f>
              <c:numCache>
                <c:formatCode>0.0%</c:formatCode>
                <c:ptCount val="1"/>
                <c:pt idx="0">
                  <c:v>0.13448275862068901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DDD-4D29-A2E4-7B55B51F6285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__DATA_AREA!$H$132</c:f>
              <c:numCache>
                <c:formatCode>0.0%</c:formatCode>
                <c:ptCount val="1"/>
                <c:pt idx="0">
                  <c:v>0.13448275862068901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DDD-4D29-A2E4-7B55B51F6285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DDD-4D29-A2E4-7B55B51F62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__DATA_AREA!$I$132</c:f>
              <c:numCache>
                <c:formatCode>0.0%</c:formatCode>
                <c:ptCount val="1"/>
                <c:pt idx="0">
                  <c:v>4.8275862068965503E-2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DDD-4D29-A2E4-7B55B51F6285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DDD-4D29-A2E4-7B55B51F62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__DATA_AREA!$J$132</c:f>
              <c:numCache>
                <c:formatCode>0.0%</c:formatCode>
                <c:ptCount val="1"/>
                <c:pt idx="0">
                  <c:v>1.2068965517241299E-2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DDD-4D29-A2E4-7B55B51F6285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1849587578845214E-2"/>
                  <c:y val="-0.3615972222222222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DDD-4D29-A2E4-7B55B51F62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__DATA_AREA!$K$132</c:f>
              <c:numCache>
                <c:formatCode>0.0%</c:formatCode>
                <c:ptCount val="1"/>
                <c:pt idx="0">
                  <c:v>5.1724137931034404E-3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DDD-4D29-A2E4-7B55B51F6285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1296974461614246E-16"/>
                  <c:y val="-1.7638888888888888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DDD-4D29-A2E4-7B55B51F62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__DATA_AREA!$L$132</c:f>
              <c:numCache>
                <c:formatCode>0.0%</c:formatCode>
                <c:ptCount val="1"/>
                <c:pt idx="0">
                  <c:v>5.1724137931034399E-2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DDD-4D29-A2E4-7B55B51F6285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DDD-4D29-A2E4-7B55B51F62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__DATA_AREA!$M$132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5DDD-4D29-A2E4-7B55B51F6285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__DATA_AREA!$N$132</c:f>
              <c:numCache>
                <c:formatCode>0.0%</c:formatCode>
                <c:ptCount val="1"/>
                <c:pt idx="0">
                  <c:v>0.18275862068965501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5DDD-4D29-A2E4-7B55B51F6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__DATA_AREA!$E$176:$P$176</c:f>
              <c:numCache>
                <c:formatCode>0.0%</c:formatCode>
                <c:ptCount val="12"/>
                <c:pt idx="0">
                  <c:v>7.7313054499366193E-2</c:v>
                </c:pt>
                <c:pt idx="1">
                  <c:v>5.8301647655259803E-2</c:v>
                </c:pt>
                <c:pt idx="2">
                  <c:v>6.5906210392902398E-2</c:v>
                </c:pt>
                <c:pt idx="3">
                  <c:v>9.5057034220532299E-2</c:v>
                </c:pt>
                <c:pt idx="4">
                  <c:v>0.108998732572877</c:v>
                </c:pt>
                <c:pt idx="5">
                  <c:v>9.3789607097591904E-2</c:v>
                </c:pt>
                <c:pt idx="6">
                  <c:v>0.108998732572877</c:v>
                </c:pt>
                <c:pt idx="7">
                  <c:v>7.3510773130545007E-2</c:v>
                </c:pt>
                <c:pt idx="8">
                  <c:v>7.0975918884664105E-2</c:v>
                </c:pt>
                <c:pt idx="9">
                  <c:v>9.2522179974651397E-2</c:v>
                </c:pt>
                <c:pt idx="10">
                  <c:v>7.9847908745247095E-2</c:v>
                </c:pt>
                <c:pt idx="11">
                  <c:v>7.4778200253485402E-2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8F-45CF-8872-6831DE812C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66-45A5-81E4-1E7EDB24B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__DATA_AREA!$E$44</c:f>
              <c:numCache>
                <c:formatCode>0.0%</c:formatCode>
                <c:ptCount val="1"/>
                <c:pt idx="0">
                  <c:v>9.5652173913043398E-2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66-45A5-81E4-1E7EDB24BF07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A66-45A5-81E4-1E7EDB24B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__DATA_AREA!$F$44</c:f>
              <c:numCache>
                <c:formatCode>0.0%</c:formatCode>
                <c:ptCount val="1"/>
                <c:pt idx="0">
                  <c:v>0.15652173913043399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66-45A5-81E4-1E7EDB24BF07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__DATA_AREA!$G$44</c:f>
              <c:numCache>
                <c:formatCode>0.0%</c:formatCode>
                <c:ptCount val="1"/>
                <c:pt idx="0">
                  <c:v>0.113043478260869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A66-45A5-81E4-1E7EDB24BF07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__DATA_AREA!$H$44</c:f>
              <c:numCache>
                <c:formatCode>0.0%</c:formatCode>
                <c:ptCount val="1"/>
                <c:pt idx="0">
                  <c:v>0.25072463768115899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A66-45A5-81E4-1E7EDB24BF07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A66-45A5-81E4-1E7EDB24B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__DATA_AREA!$I$44</c:f>
              <c:numCache>
                <c:formatCode>0.0%</c:formatCode>
                <c:ptCount val="1"/>
                <c:pt idx="0">
                  <c:v>0.21449275362318801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A66-45A5-81E4-1E7EDB24BF07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A66-45A5-81E4-1E7EDB24B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__DATA_AREA!$J$44</c:f>
              <c:numCache>
                <c:formatCode>0.0%</c:formatCode>
                <c:ptCount val="1"/>
                <c:pt idx="0">
                  <c:v>0.13478260869565201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A66-45A5-81E4-1E7EDB24BF07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A66-45A5-81E4-1E7EDB24BF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__DATA_AREA!$K$44</c:f>
              <c:numCache>
                <c:formatCode>0.0%</c:formatCode>
                <c:ptCount val="1"/>
                <c:pt idx="0">
                  <c:v>3.4782608695652098E-2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A66-45A5-81E4-1E7EDB24B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__DATA_AREA!$E$89:$K$89</c:f>
              <c:numCache>
                <c:formatCode>0.0%</c:formatCode>
                <c:ptCount val="7"/>
                <c:pt idx="0">
                  <c:v>5.6603773584905599E-2</c:v>
                </c:pt>
                <c:pt idx="1">
                  <c:v>0.100145137880986</c:v>
                </c:pt>
                <c:pt idx="2">
                  <c:v>5.2249637155297499E-2</c:v>
                </c:pt>
                <c:pt idx="3">
                  <c:v>0.159651669085631</c:v>
                </c:pt>
                <c:pt idx="4">
                  <c:v>8.7082728592162498E-2</c:v>
                </c:pt>
                <c:pt idx="5">
                  <c:v>3.3381712626995602E-2</c:v>
                </c:pt>
                <c:pt idx="6">
                  <c:v>7.2568940493468702E-3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B2-4C76-92CA-C70A9F29F8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__DATA_AREA!$M$89:$S$89</c:f>
              <c:numCache>
                <c:formatCode>0.0%</c:formatCode>
                <c:ptCount val="7"/>
                <c:pt idx="0">
                  <c:v>3.7735849056603703E-2</c:v>
                </c:pt>
                <c:pt idx="1">
                  <c:v>5.6603773584905599E-2</c:v>
                </c:pt>
                <c:pt idx="2">
                  <c:v>6.09579100145137E-2</c:v>
                </c:pt>
                <c:pt idx="3">
                  <c:v>9.1436865021770605E-2</c:v>
                </c:pt>
                <c:pt idx="4">
                  <c:v>0.12772133526850499</c:v>
                </c:pt>
                <c:pt idx="5">
                  <c:v>0.101596516690856</c:v>
                </c:pt>
                <c:pt idx="6">
                  <c:v>2.7576197387518101E-2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4B-4E94-AD7A-946CD5D29C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540514313440074E-3"/>
                  <c:y val="0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43DE-4C5C-9B9F-01FC9AABDE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__DATA_AREA!$E$133</c:f>
              <c:numCache>
                <c:formatCode>0.0%</c:formatCode>
                <c:ptCount val="1"/>
                <c:pt idx="0">
                  <c:v>0.182539682539682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E-4C5C-9B9F-01FC9AABDEA1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__DATA_AREA!$F$133</c:f>
              <c:numCache>
                <c:formatCode>0.0%</c:formatCode>
                <c:ptCount val="1"/>
                <c:pt idx="0">
                  <c:v>0.259920634920634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DE-4C5C-9B9F-01FC9AABDEA1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__DATA_AREA!$G$133</c:f>
              <c:numCache>
                <c:formatCode>0.0%</c:formatCode>
                <c:ptCount val="1"/>
                <c:pt idx="0">
                  <c:v>0.14087301587301501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3DE-4C5C-9B9F-01FC9AABDEA1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__DATA_AREA!$H$133</c:f>
              <c:numCache>
                <c:formatCode>0.0%</c:formatCode>
                <c:ptCount val="1"/>
                <c:pt idx="0">
                  <c:v>0.13293650793650699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3DE-4C5C-9B9F-01FC9AABDEA1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43209876547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3DE-4C5C-9B9F-01FC9AABDE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__DATA_AREA!$I$133</c:f>
              <c:numCache>
                <c:formatCode>0.0%</c:formatCode>
                <c:ptCount val="1"/>
                <c:pt idx="0">
                  <c:v>4.1666666666666602E-2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3DE-4C5C-9B9F-01FC9AABDEA1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3DE-4C5C-9B9F-01FC9AABDE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__DATA_AREA!$J$133</c:f>
              <c:numCache>
                <c:formatCode>0.0%</c:formatCode>
                <c:ptCount val="1"/>
                <c:pt idx="0">
                  <c:v>1.9841269841269799E-2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3DE-4C5C-9B9F-01FC9AABDEA1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56875303250848E-2"/>
                  <c:y val="-0.34395833333333331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3DE-4C5C-9B9F-01FC9AABDE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__DATA_AREA!$K$133</c:f>
              <c:numCache>
                <c:formatCode>0.0%</c:formatCode>
                <c:ptCount val="1"/>
                <c:pt idx="0">
                  <c:v>3.9682539682539602E-3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3DE-4C5C-9B9F-01FC9AABDEA1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9323144104803489E-2"/>
                  <c:y val="-0.246944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611-472C-A1A4-99DB8E04BE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__DATA_AREA!$L$133</c:f>
              <c:numCache>
                <c:formatCode>0.0%</c:formatCode>
                <c:ptCount val="1"/>
                <c:pt idx="0">
                  <c:v>4.5634920634920598E-2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3DE-4C5C-9B9F-01FC9AABDEA1}"/>
            </c:ext>
          </c:extLst>
        </c:ser>
        <c:ser>
          <c:idx val="8"/>
          <c:order val="8"/>
          <c:tx>
            <c:strRef>
              <c:f>__DATA_AREA!$M$94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43DE-4C5C-9B9F-01FC9AABDE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__DATA_AREA!$M$133</c:f>
              <c:numCache>
                <c:formatCode>0.0%</c:formatCode>
                <c:ptCount val="1"/>
                <c:pt idx="0">
                  <c:v>1.9841269841269801E-3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43DE-4C5C-9B9F-01FC9AABDEA1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__DATA_AREA!$N$133</c:f>
              <c:numCache>
                <c:formatCode>0.0%</c:formatCode>
                <c:ptCount val="1"/>
                <c:pt idx="0">
                  <c:v>0.17063492063492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3DE-4C5C-9B9F-01FC9AABDE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__DATA_AREA!$E$177:$P$177</c:f>
              <c:numCache>
                <c:formatCode>0.0%</c:formatCode>
                <c:ptCount val="12"/>
                <c:pt idx="0">
                  <c:v>9.1040462427745605E-2</c:v>
                </c:pt>
                <c:pt idx="1">
                  <c:v>9.9710982658959502E-2</c:v>
                </c:pt>
                <c:pt idx="2">
                  <c:v>0.102601156069364</c:v>
                </c:pt>
                <c:pt idx="3">
                  <c:v>0.11271676300578</c:v>
                </c:pt>
                <c:pt idx="4">
                  <c:v>9.8265895953757204E-2</c:v>
                </c:pt>
                <c:pt idx="5">
                  <c:v>0.11271676300578</c:v>
                </c:pt>
                <c:pt idx="6">
                  <c:v>8.3815028901734104E-2</c:v>
                </c:pt>
                <c:pt idx="7">
                  <c:v>5.2023121387283197E-2</c:v>
                </c:pt>
                <c:pt idx="8">
                  <c:v>6.2138728323699398E-2</c:v>
                </c:pt>
                <c:pt idx="9">
                  <c:v>9.1040462427745605E-2</c:v>
                </c:pt>
                <c:pt idx="10">
                  <c:v>4.7687861271676298E-2</c:v>
                </c:pt>
                <c:pt idx="11">
                  <c:v>4.6242774566473903E-2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92-45C8-B242-FD6C3630E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09-465C-939B-1B83545C0F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__DATA_AREA!$E$45</c:f>
              <c:numCache>
                <c:formatCode>0.0%</c:formatCode>
                <c:ptCount val="1"/>
                <c:pt idx="0">
                  <c:v>6.2246278755074401E-2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09-465C-939B-1B83545C0FA1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09-465C-939B-1B83545C0F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__DATA_AREA!$F$45</c:f>
              <c:numCache>
                <c:formatCode>0.0%</c:formatCode>
                <c:ptCount val="1"/>
                <c:pt idx="0">
                  <c:v>0.18538565629228601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009-465C-939B-1B83545C0FA1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__DATA_AREA!$G$45</c:f>
              <c:numCache>
                <c:formatCode>0.0%</c:formatCode>
                <c:ptCount val="1"/>
                <c:pt idx="0">
                  <c:v>0.143437077131258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009-465C-939B-1B83545C0FA1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__DATA_AREA!$H$45</c:f>
              <c:numCache>
                <c:formatCode>0.0%</c:formatCode>
                <c:ptCount val="1"/>
                <c:pt idx="0">
                  <c:v>0.24221921515561501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009-465C-939B-1B83545C0FA1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009-465C-939B-1B83545C0F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__DATA_AREA!$I$45</c:f>
              <c:numCache>
                <c:formatCode>0.0%</c:formatCode>
                <c:ptCount val="1"/>
                <c:pt idx="0">
                  <c:v>0.221921515561569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009-465C-939B-1B83545C0FA1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8986E-3"/>
                  <c:y val="-5.039682539682539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009-465C-939B-1B83545C0F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__DATA_AREA!$J$45</c:f>
              <c:numCache>
                <c:formatCode>0.0%</c:formatCode>
                <c:ptCount val="1"/>
                <c:pt idx="0">
                  <c:v>0.12313937753721201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009-465C-939B-1B83545C0FA1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192819019893266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3009-465C-939B-1B83545C0F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__DATA_AREA!$K$45</c:f>
              <c:numCache>
                <c:formatCode>0.0%</c:formatCode>
                <c:ptCount val="1"/>
                <c:pt idx="0">
                  <c:v>2.16508795669824E-2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009-465C-939B-1B83545C0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__DATA_AREA!$E$90:$K$90</c:f>
              <c:numCache>
                <c:formatCode>0.0%</c:formatCode>
                <c:ptCount val="7"/>
                <c:pt idx="0">
                  <c:v>3.12075983717774E-2</c:v>
                </c:pt>
                <c:pt idx="1">
                  <c:v>0.116689280868385</c:v>
                </c:pt>
                <c:pt idx="2">
                  <c:v>6.37720488466757E-2</c:v>
                </c:pt>
                <c:pt idx="3">
                  <c:v>0.17774762550881901</c:v>
                </c:pt>
                <c:pt idx="4">
                  <c:v>9.9050203527815406E-2</c:v>
                </c:pt>
                <c:pt idx="5">
                  <c:v>3.5278154681139699E-2</c:v>
                </c:pt>
                <c:pt idx="6">
                  <c:v>2.7137042062415099E-3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B7-409E-955B-4C57093C0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__DATA_AREA!$M$90:$S$90</c:f>
              <c:numCache>
                <c:formatCode>0.0%</c:formatCode>
                <c:ptCount val="7"/>
                <c:pt idx="0">
                  <c:v>2.84938941655359E-2</c:v>
                </c:pt>
                <c:pt idx="1">
                  <c:v>6.91994572591587E-2</c:v>
                </c:pt>
                <c:pt idx="2">
                  <c:v>8.0054274084124799E-2</c:v>
                </c:pt>
                <c:pt idx="3">
                  <c:v>6.5128900949796398E-2</c:v>
                </c:pt>
                <c:pt idx="4">
                  <c:v>0.123473541383989</c:v>
                </c:pt>
                <c:pt idx="5">
                  <c:v>8.8195386702849293E-2</c:v>
                </c:pt>
                <c:pt idx="6">
                  <c:v>1.89959294436906E-2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2B-4E8A-BBA0-8D230A250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__DATA_AREA!$E$134</c:f>
              <c:numCache>
                <c:formatCode>0.0%</c:formatCode>
                <c:ptCount val="1"/>
                <c:pt idx="0">
                  <c:v>0.173285198555956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69-499A-ABFE-C7F83108402A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__DATA_AREA!$F$134</c:f>
              <c:numCache>
                <c:formatCode>0.0%</c:formatCode>
                <c:ptCount val="1"/>
                <c:pt idx="0">
                  <c:v>0.225631768953068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69-499A-ABFE-C7F83108402A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__DATA_AREA!$G$134</c:f>
              <c:numCache>
                <c:formatCode>0.0%</c:formatCode>
                <c:ptCount val="1"/>
                <c:pt idx="0">
                  <c:v>0.22202166064981901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669-499A-ABFE-C7F83108402A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__DATA_AREA!$H$134</c:f>
              <c:numCache>
                <c:formatCode>0.0%</c:formatCode>
                <c:ptCount val="1"/>
                <c:pt idx="0">
                  <c:v>0.106498194945848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669-499A-ABFE-C7F83108402A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2.1225133430373606E-3"/>
                  <c:y val="-1.3194444444444445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669-499A-ABFE-C7F8310840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__DATA_AREA!$I$134</c:f>
              <c:numCache>
                <c:formatCode>0.0%</c:formatCode>
                <c:ptCount val="1"/>
                <c:pt idx="0">
                  <c:v>2.8880866425992701E-2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669-499A-ABFE-C7F83108402A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358024691359E-2"/>
                  <c:y val="0.2910416666666665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669-499A-ABFE-C7F8310840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__DATA_AREA!$J$134</c:f>
              <c:numCache>
                <c:formatCode>0.0%</c:formatCode>
                <c:ptCount val="1"/>
                <c:pt idx="0">
                  <c:v>5.4151624548736399E-3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669-499A-ABFE-C7F83108402A}"/>
            </c:ext>
          </c:extLst>
        </c:ser>
        <c:ser>
          <c:idx val="6"/>
          <c:order val="6"/>
          <c:tx>
            <c:strRef>
              <c:f>__DATA_AREA!$K$94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98777292576420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669-499A-ABFE-C7F8310840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__DATA_AREA!$K$134</c:f>
              <c:numCache>
                <c:formatCode>0.0%</c:formatCode>
                <c:ptCount val="1"/>
                <c:pt idx="0">
                  <c:v>1.8050541516245399E-3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669-499A-ABFE-C7F83108402A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-1.3194444444444445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D669-499A-ABFE-C7F83108402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__DATA_AREA!$L$134</c:f>
              <c:numCache>
                <c:formatCode>0.0%</c:formatCode>
                <c:ptCount val="1"/>
                <c:pt idx="0">
                  <c:v>4.8736462093862801E-2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669-499A-ABFE-C7F83108402A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__DATA_AREA!$N$134</c:f>
              <c:numCache>
                <c:formatCode>0.0%</c:formatCode>
                <c:ptCount val="1"/>
                <c:pt idx="0">
                  <c:v>0.18772563176895299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D669-499A-ABFE-C7F8310840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__DATA_AREA!$M$94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4-D669-499A-ABFE-C7F83108402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__DATA_AREA!$M$134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669-499A-ABFE-C7F83108402A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__DATA_AREA!$E$178:$P$178</c:f>
              <c:numCache>
                <c:formatCode>0.0%</c:formatCode>
                <c:ptCount val="12"/>
                <c:pt idx="0">
                  <c:v>7.8167115902964907E-2</c:v>
                </c:pt>
                <c:pt idx="1">
                  <c:v>7.8167115902964907E-2</c:v>
                </c:pt>
                <c:pt idx="2">
                  <c:v>7.8167115902964907E-2</c:v>
                </c:pt>
                <c:pt idx="3">
                  <c:v>8.4905660377358499E-2</c:v>
                </c:pt>
                <c:pt idx="4">
                  <c:v>9.2991913746630697E-2</c:v>
                </c:pt>
                <c:pt idx="5">
                  <c:v>8.7601078167115903E-2</c:v>
                </c:pt>
                <c:pt idx="6">
                  <c:v>6.3342318059299102E-2</c:v>
                </c:pt>
                <c:pt idx="7">
                  <c:v>7.1428571428571397E-2</c:v>
                </c:pt>
                <c:pt idx="8">
                  <c:v>0.119946091644204</c:v>
                </c:pt>
                <c:pt idx="9">
                  <c:v>0.110512129380053</c:v>
                </c:pt>
                <c:pt idx="10">
                  <c:v>7.8167115902964907E-2</c:v>
                </c:pt>
                <c:pt idx="11">
                  <c:v>5.6603773584905599E-2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9C-40D7-B85C-7AA391D98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__DATA_AREA!$E$5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60609038508904E-18"/>
                  <c:y val="-1.1276984126984127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F1D-4805-B3E2-3AFEFE68E6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__DATA_AREA!$E$46</c:f>
              <c:numCache>
                <c:formatCode>0.0%</c:formatCode>
                <c:ptCount val="1"/>
                <c:pt idx="0">
                  <c:v>0.14925373134328301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1D-4805-B3E2-3AFEFE68E62F}"/>
            </c:ext>
          </c:extLst>
        </c:ser>
        <c:ser>
          <c:idx val="1"/>
          <c:order val="1"/>
          <c:tx>
            <c:strRef>
              <c:f>__DATA_AREA!$F$5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F1D-4805-B3E2-3AFEFE68E6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__DATA_AREA!$F$46</c:f>
              <c:numCache>
                <c:formatCode>0.0%</c:formatCode>
                <c:ptCount val="1"/>
                <c:pt idx="0">
                  <c:v>0.31343283582089498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F1D-4805-B3E2-3AFEFE68E62F}"/>
            </c:ext>
          </c:extLst>
        </c:ser>
        <c:ser>
          <c:idx val="2"/>
          <c:order val="2"/>
          <c:tx>
            <c:strRef>
              <c:f>__DATA_AREA!$G$5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__DATA_AREA!$G$46</c:f>
              <c:numCache>
                <c:formatCode>0.0%</c:formatCode>
                <c:ptCount val="1"/>
                <c:pt idx="0">
                  <c:v>0.134328358208955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F1D-4805-B3E2-3AFEFE68E62F}"/>
            </c:ext>
          </c:extLst>
        </c:ser>
        <c:ser>
          <c:idx val="3"/>
          <c:order val="3"/>
          <c:tx>
            <c:strRef>
              <c:f>__DATA_AREA!$H$5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__DATA_AREA!$H$46</c:f>
              <c:numCache>
                <c:formatCode>0.0%</c:formatCode>
                <c:ptCount val="1"/>
                <c:pt idx="0">
                  <c:v>0.104477611940298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F1D-4805-B3E2-3AFEFE68E62F}"/>
            </c:ext>
          </c:extLst>
        </c:ser>
        <c:ser>
          <c:idx val="4"/>
          <c:order val="4"/>
          <c:tx>
            <c:strRef>
              <c:f>__DATA_AREA!$I$5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F1D-4805-B3E2-3AFEFE68E6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__DATA_AREA!$I$46</c:f>
              <c:numCache>
                <c:formatCode>0.0%</c:formatCode>
                <c:ptCount val="1"/>
                <c:pt idx="0">
                  <c:v>0.194029850746268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F1D-4805-B3E2-3AFEFE68E62F}"/>
            </c:ext>
          </c:extLst>
        </c:ser>
        <c:ser>
          <c:idx val="5"/>
          <c:order val="5"/>
          <c:tx>
            <c:strRef>
              <c:f>__DATA_AREA!$J$5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3145317806890989E-3"/>
                  <c:y val="1.5119047619047619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F1D-4805-B3E2-3AFEFE68E6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__DATA_AREA!$J$46</c:f>
              <c:numCache>
                <c:formatCode>0.0%</c:formatCode>
                <c:ptCount val="1"/>
                <c:pt idx="0">
                  <c:v>8.9552238805970102E-2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F1D-4805-B3E2-3AFEFE68E62F}"/>
            </c:ext>
          </c:extLst>
        </c:ser>
        <c:ser>
          <c:idx val="6"/>
          <c:order val="6"/>
          <c:tx>
            <c:strRef>
              <c:f>__DATA_AREA!$K$5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0912178554099952E-3"/>
                  <c:y val="1.2603174603174603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F1D-4805-B3E2-3AFEFE68E6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__DATA_AREA!$K$46</c:f>
              <c:numCache>
                <c:formatCode>0.0%</c:formatCode>
                <c:ptCount val="1"/>
                <c:pt idx="0">
                  <c:v>1.4925373134328301E-2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F1D-4805-B3E2-3AFEFE68E6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__DATA_AREA!$E$50:$K$50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__DATA_AREA!$E$91:$K$91</c:f>
              <c:numCache>
                <c:formatCode>0.0%</c:formatCode>
                <c:ptCount val="7"/>
                <c:pt idx="0">
                  <c:v>8.9552238805970102E-2</c:v>
                </c:pt>
                <c:pt idx="1">
                  <c:v>7.4626865671641701E-2</c:v>
                </c:pt>
                <c:pt idx="2">
                  <c:v>0.104477611940298</c:v>
                </c:pt>
                <c:pt idx="3">
                  <c:v>5.9701492537313397E-2</c:v>
                </c:pt>
                <c:pt idx="4">
                  <c:v>8.9552238805970102E-2</c:v>
                </c:pt>
                <c:pt idx="5">
                  <c:v>2.9850746268656699E-2</c:v>
                </c:pt>
                <c:pt idx="6">
                  <c:v>1.4925373134328301E-2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C4-452F-A365-FBBA40D490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__DATA_AREA!$M$50:$S$50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__DATA_AREA!$M$91:$S$91</c:f>
              <c:numCache>
                <c:formatCode>0.0%</c:formatCode>
                <c:ptCount val="7"/>
                <c:pt idx="0">
                  <c:v>5.9701492537313397E-2</c:v>
                </c:pt>
                <c:pt idx="1">
                  <c:v>0.23880597014925301</c:v>
                </c:pt>
                <c:pt idx="2">
                  <c:v>2.9850746268656699E-2</c:v>
                </c:pt>
                <c:pt idx="3">
                  <c:v>4.4776119402985003E-2</c:v>
                </c:pt>
                <c:pt idx="4">
                  <c:v>0.104477611940298</c:v>
                </c:pt>
                <c:pt idx="5">
                  <c:v>5.9701492537313397E-2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72-4CC9-AB43-457A76E0C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__DATA_AREA!$E$94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540514313440074E-3"/>
                  <c:y val="0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B7C-4895-9612-57A26B5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__DATA_AREA!$E$135</c:f>
              <c:numCache>
                <c:formatCode>0.0%</c:formatCode>
                <c:ptCount val="1"/>
                <c:pt idx="0">
                  <c:v>0.209302325581395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7C-4895-9612-57A26B51F226}"/>
            </c:ext>
          </c:extLst>
        </c:ser>
        <c:ser>
          <c:idx val="1"/>
          <c:order val="1"/>
          <c:tx>
            <c:strRef>
              <c:f>__DATA_AREA!$F$94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__DATA_AREA!$F$135</c:f>
              <c:numCache>
                <c:formatCode>0.0%</c:formatCode>
                <c:ptCount val="1"/>
                <c:pt idx="0">
                  <c:v>0.232558139534883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7C-4895-9612-57A26B51F226}"/>
            </c:ext>
          </c:extLst>
        </c:ser>
        <c:ser>
          <c:idx val="2"/>
          <c:order val="2"/>
          <c:tx>
            <c:strRef>
              <c:f>__DATA_AREA!$G$94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__DATA_AREA!$G$135</c:f>
              <c:numCache>
                <c:formatCode>0.0%</c:formatCode>
                <c:ptCount val="1"/>
                <c:pt idx="0">
                  <c:v>0.186046511627907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B7C-4895-9612-57A26B51F226}"/>
            </c:ext>
          </c:extLst>
        </c:ser>
        <c:ser>
          <c:idx val="3"/>
          <c:order val="3"/>
          <c:tx>
            <c:strRef>
              <c:f>__DATA_AREA!$H$94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__DATA_AREA!$H$135</c:f>
              <c:numCache>
                <c:formatCode>0.0%</c:formatCode>
                <c:ptCount val="1"/>
                <c:pt idx="0">
                  <c:v>9.3023255813953501E-2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B7C-4895-9612-57A26B51F226}"/>
            </c:ext>
          </c:extLst>
        </c:ser>
        <c:ser>
          <c:idx val="4"/>
          <c:order val="4"/>
          <c:tx>
            <c:strRef>
              <c:f>__DATA_AREA!$I$94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8199902959716991E-4"/>
                  <c:y val="-1.3194444444444445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B7C-4895-9612-57A26B5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__DATA_AREA!$I$135</c:f>
              <c:numCache>
                <c:formatCode>0.0%</c:formatCode>
                <c:ptCount val="1"/>
                <c:pt idx="0">
                  <c:v>0.116279069767441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B7C-4895-9612-57A26B51F226}"/>
            </c:ext>
          </c:extLst>
        </c:ser>
        <c:ser>
          <c:idx val="5"/>
          <c:order val="5"/>
          <c:tx>
            <c:strRef>
              <c:f>__DATA_AREA!$J$94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2.8277535177098495E-3"/>
                  <c:y val="-8.0843973490926958E-1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B7C-4895-9612-57A26B5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__DATA_AREA!$J$135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B7C-4895-9612-57A26B51F226}"/>
            </c:ext>
          </c:extLst>
        </c:ser>
        <c:ser>
          <c:idx val="7"/>
          <c:order val="7"/>
          <c:tx>
            <c:strRef>
              <c:f>__DATA_AREA!$L$94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9323144104803489E-2"/>
                  <c:y val="-0.246944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2B7C-4895-9612-57A26B51F2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__DATA_AREA!$L$135</c:f>
              <c:numCache>
                <c:formatCode>0.0%</c:formatCode>
                <c:ptCount val="1"/>
                <c:pt idx="0">
                  <c:v>4.6511627906976702E-2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2B7C-4895-9612-57A26B51F226}"/>
            </c:ext>
          </c:extLst>
        </c:ser>
        <c:ser>
          <c:idx val="9"/>
          <c:order val="9"/>
          <c:tx>
            <c:strRef>
              <c:f>__DATA_AREA!$N$94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__DATA_AREA!$N$135</c:f>
              <c:numCache>
                <c:formatCode>0.0%</c:formatCode>
                <c:ptCount val="1"/>
                <c:pt idx="0">
                  <c:v>0.116279069767441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2B7C-4895-9612-57A26B51F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__DATA_AREA!$K$94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56875303250848E-2"/>
                        <c:y val="-0.34395833333333331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1-2B7C-4895-9612-57A26B51F22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__DATA_AREA!$K$135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2-2B7C-4895-9612-57A26B51F22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__DATA_AREA!$M$94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7-2B7C-4895-9612-57A26B51F22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__DATA_AREA!$M$135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2B7C-4895-9612-57A26B51F226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__DATA_AREA!$E$138:$P$138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__DATA_AREA!$E$179:$P$179</c:f>
              <c:numCache>
                <c:formatCode>0.0%</c:formatCode>
                <c:ptCount val="12"/>
                <c:pt idx="0">
                  <c:v>8.9552238805970102E-2</c:v>
                </c:pt>
                <c:pt idx="1">
                  <c:v>0.104477611940298</c:v>
                </c:pt>
                <c:pt idx="2">
                  <c:v>0.14925373134328301</c:v>
                </c:pt>
                <c:pt idx="3">
                  <c:v>0.119402985074626</c:v>
                </c:pt>
                <c:pt idx="4">
                  <c:v>0.119402985074626</c:v>
                </c:pt>
                <c:pt idx="5">
                  <c:v>0.134328358208955</c:v>
                </c:pt>
                <c:pt idx="6">
                  <c:v>2.9850746268656699E-2</c:v>
                </c:pt>
                <c:pt idx="7">
                  <c:v>1.4925373134328301E-2</c:v>
                </c:pt>
                <c:pt idx="8">
                  <c:v>5.9701492537313397E-2</c:v>
                </c:pt>
                <c:pt idx="9">
                  <c:v>4.4776119402985003E-2</c:v>
                </c:pt>
                <c:pt idx="10">
                  <c:v>5.9701492537313397E-2</c:v>
                </c:pt>
                <c:pt idx="11">
                  <c:v>7.4626865671641701E-2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3E-4EBA-AE94-4E8EC38AB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5" Type="http://schemas.openxmlformats.org/officeDocument/2006/relationships/chart" Target="../charts/chart22.xml"/><Relationship Id="rId4" Type="http://schemas.openxmlformats.org/officeDocument/2006/relationships/chart" Target="../charts/chart2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Relationship Id="rId5" Type="http://schemas.openxmlformats.org/officeDocument/2006/relationships/chart" Target="../charts/chart32.xml"/><Relationship Id="rId4" Type="http://schemas.openxmlformats.org/officeDocument/2006/relationships/chart" Target="../charts/chart3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5" Type="http://schemas.openxmlformats.org/officeDocument/2006/relationships/chart" Target="../charts/chart37.xml"/><Relationship Id="rId4" Type="http://schemas.openxmlformats.org/officeDocument/2006/relationships/chart" Target="../charts/chart3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chart" Target="../charts/chart44.xml"/><Relationship Id="rId1" Type="http://schemas.openxmlformats.org/officeDocument/2006/relationships/chart" Target="../charts/chart43.xml"/><Relationship Id="rId5" Type="http://schemas.openxmlformats.org/officeDocument/2006/relationships/chart" Target="../charts/chart47.xml"/><Relationship Id="rId4" Type="http://schemas.openxmlformats.org/officeDocument/2006/relationships/chart" Target="../charts/chart4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0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5" Type="http://schemas.openxmlformats.org/officeDocument/2006/relationships/chart" Target="../charts/chart52.xml"/><Relationship Id="rId4" Type="http://schemas.openxmlformats.org/officeDocument/2006/relationships/chart" Target="../charts/chart51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5" Type="http://schemas.openxmlformats.org/officeDocument/2006/relationships/chart" Target="../charts/chart62.xml"/><Relationship Id="rId4" Type="http://schemas.openxmlformats.org/officeDocument/2006/relationships/chart" Target="../charts/chart61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Relationship Id="rId5" Type="http://schemas.openxmlformats.org/officeDocument/2006/relationships/chart" Target="../charts/chart67.xml"/><Relationship Id="rId4" Type="http://schemas.openxmlformats.org/officeDocument/2006/relationships/chart" Target="../charts/chart66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0.xml"/><Relationship Id="rId2" Type="http://schemas.openxmlformats.org/officeDocument/2006/relationships/chart" Target="../charts/chart69.xml"/><Relationship Id="rId1" Type="http://schemas.openxmlformats.org/officeDocument/2006/relationships/chart" Target="../charts/chart68.xml"/><Relationship Id="rId5" Type="http://schemas.openxmlformats.org/officeDocument/2006/relationships/chart" Target="../charts/chart72.xml"/><Relationship Id="rId4" Type="http://schemas.openxmlformats.org/officeDocument/2006/relationships/chart" Target="../charts/chart71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5.xml"/><Relationship Id="rId2" Type="http://schemas.openxmlformats.org/officeDocument/2006/relationships/chart" Target="../charts/chart74.xml"/><Relationship Id="rId1" Type="http://schemas.openxmlformats.org/officeDocument/2006/relationships/chart" Target="../charts/chart73.xml"/><Relationship Id="rId5" Type="http://schemas.openxmlformats.org/officeDocument/2006/relationships/chart" Target="../charts/chart77.xml"/><Relationship Id="rId4" Type="http://schemas.openxmlformats.org/officeDocument/2006/relationships/chart" Target="../charts/chart76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Relationship Id="rId5" Type="http://schemas.openxmlformats.org/officeDocument/2006/relationships/chart" Target="../charts/chart82.xml"/><Relationship Id="rId4" Type="http://schemas.openxmlformats.org/officeDocument/2006/relationships/chart" Target="../charts/chart81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5.xml"/><Relationship Id="rId2" Type="http://schemas.openxmlformats.org/officeDocument/2006/relationships/chart" Target="../charts/chart84.xml"/><Relationship Id="rId1" Type="http://schemas.openxmlformats.org/officeDocument/2006/relationships/chart" Target="../charts/chart83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0.xml"/><Relationship Id="rId2" Type="http://schemas.openxmlformats.org/officeDocument/2006/relationships/chart" Target="../charts/chart89.xml"/><Relationship Id="rId1" Type="http://schemas.openxmlformats.org/officeDocument/2006/relationships/chart" Target="../charts/chart88.xml"/><Relationship Id="rId5" Type="http://schemas.openxmlformats.org/officeDocument/2006/relationships/chart" Target="../charts/chart92.xml"/><Relationship Id="rId4" Type="http://schemas.openxmlformats.org/officeDocument/2006/relationships/chart" Target="../charts/chart91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5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5" Type="http://schemas.openxmlformats.org/officeDocument/2006/relationships/chart" Target="../charts/chart97.xml"/><Relationship Id="rId4" Type="http://schemas.openxmlformats.org/officeDocument/2006/relationships/chart" Target="../charts/chart96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2" Type="http://schemas.openxmlformats.org/officeDocument/2006/relationships/chart" Target="../charts/chart99.xml"/><Relationship Id="rId1" Type="http://schemas.openxmlformats.org/officeDocument/2006/relationships/chart" Target="../charts/chart98.xml"/><Relationship Id="rId5" Type="http://schemas.openxmlformats.org/officeDocument/2006/relationships/chart" Target="../charts/chart102.xml"/><Relationship Id="rId4" Type="http://schemas.openxmlformats.org/officeDocument/2006/relationships/chart" Target="../charts/chart10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5.xml"/><Relationship Id="rId2" Type="http://schemas.openxmlformats.org/officeDocument/2006/relationships/chart" Target="../charts/chart104.xml"/><Relationship Id="rId1" Type="http://schemas.openxmlformats.org/officeDocument/2006/relationships/chart" Target="../charts/chart103.xml"/><Relationship Id="rId5" Type="http://schemas.openxmlformats.org/officeDocument/2006/relationships/chart" Target="../charts/chart107.xml"/><Relationship Id="rId4" Type="http://schemas.openxmlformats.org/officeDocument/2006/relationships/chart" Target="../charts/chart106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0.xml"/><Relationship Id="rId2" Type="http://schemas.openxmlformats.org/officeDocument/2006/relationships/chart" Target="../charts/chart109.xml"/><Relationship Id="rId1" Type="http://schemas.openxmlformats.org/officeDocument/2006/relationships/chart" Target="../charts/chart108.xml"/><Relationship Id="rId5" Type="http://schemas.openxmlformats.org/officeDocument/2006/relationships/chart" Target="../charts/chart112.xml"/><Relationship Id="rId4" Type="http://schemas.openxmlformats.org/officeDocument/2006/relationships/chart" Target="../charts/chart111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5.xml"/><Relationship Id="rId2" Type="http://schemas.openxmlformats.org/officeDocument/2006/relationships/chart" Target="../charts/chart114.xml"/><Relationship Id="rId1" Type="http://schemas.openxmlformats.org/officeDocument/2006/relationships/chart" Target="../charts/chart113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0.xml"/><Relationship Id="rId2" Type="http://schemas.openxmlformats.org/officeDocument/2006/relationships/chart" Target="../charts/chart119.xml"/><Relationship Id="rId1" Type="http://schemas.openxmlformats.org/officeDocument/2006/relationships/chart" Target="../charts/chart118.xml"/><Relationship Id="rId5" Type="http://schemas.openxmlformats.org/officeDocument/2006/relationships/chart" Target="../charts/chart122.xml"/><Relationship Id="rId4" Type="http://schemas.openxmlformats.org/officeDocument/2006/relationships/chart" Target="../charts/chart121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5.xml"/><Relationship Id="rId2" Type="http://schemas.openxmlformats.org/officeDocument/2006/relationships/chart" Target="../charts/chart124.xml"/><Relationship Id="rId1" Type="http://schemas.openxmlformats.org/officeDocument/2006/relationships/chart" Target="../charts/chart123.xml"/><Relationship Id="rId5" Type="http://schemas.openxmlformats.org/officeDocument/2006/relationships/chart" Target="../charts/chart127.xml"/><Relationship Id="rId4" Type="http://schemas.openxmlformats.org/officeDocument/2006/relationships/chart" Target="../charts/chart126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0.xml"/><Relationship Id="rId2" Type="http://schemas.openxmlformats.org/officeDocument/2006/relationships/chart" Target="../charts/chart129.xml"/><Relationship Id="rId1" Type="http://schemas.openxmlformats.org/officeDocument/2006/relationships/chart" Target="../charts/chart128.xml"/><Relationship Id="rId5" Type="http://schemas.openxmlformats.org/officeDocument/2006/relationships/chart" Target="../charts/chart132.xml"/><Relationship Id="rId4" Type="http://schemas.openxmlformats.org/officeDocument/2006/relationships/chart" Target="../charts/chart131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5.xml"/><Relationship Id="rId2" Type="http://schemas.openxmlformats.org/officeDocument/2006/relationships/chart" Target="../charts/chart134.xml"/><Relationship Id="rId1" Type="http://schemas.openxmlformats.org/officeDocument/2006/relationships/chart" Target="../charts/chart133.xml"/><Relationship Id="rId5" Type="http://schemas.openxmlformats.org/officeDocument/2006/relationships/chart" Target="../charts/chart137.xml"/><Relationship Id="rId4" Type="http://schemas.openxmlformats.org/officeDocument/2006/relationships/chart" Target="../charts/chart136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chart" Target="../charts/chart139.xml"/><Relationship Id="rId1" Type="http://schemas.openxmlformats.org/officeDocument/2006/relationships/chart" Target="../charts/chart138.xml"/><Relationship Id="rId5" Type="http://schemas.openxmlformats.org/officeDocument/2006/relationships/chart" Target="../charts/chart142.xml"/><Relationship Id="rId4" Type="http://schemas.openxmlformats.org/officeDocument/2006/relationships/chart" Target="../charts/chart141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5.xml"/><Relationship Id="rId2" Type="http://schemas.openxmlformats.org/officeDocument/2006/relationships/chart" Target="../charts/chart144.xml"/><Relationship Id="rId1" Type="http://schemas.openxmlformats.org/officeDocument/2006/relationships/chart" Target="../charts/chart143.xml"/><Relationship Id="rId5" Type="http://schemas.openxmlformats.org/officeDocument/2006/relationships/chart" Target="../charts/chart147.xml"/><Relationship Id="rId4" Type="http://schemas.openxmlformats.org/officeDocument/2006/relationships/chart" Target="../charts/chart146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0.xml"/><Relationship Id="rId2" Type="http://schemas.openxmlformats.org/officeDocument/2006/relationships/chart" Target="../charts/chart149.xml"/><Relationship Id="rId1" Type="http://schemas.openxmlformats.org/officeDocument/2006/relationships/chart" Target="../charts/chart148.xml"/><Relationship Id="rId5" Type="http://schemas.openxmlformats.org/officeDocument/2006/relationships/chart" Target="../charts/chart152.xml"/><Relationship Id="rId4" Type="http://schemas.openxmlformats.org/officeDocument/2006/relationships/chart" Target="../charts/chart151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5.xml"/><Relationship Id="rId2" Type="http://schemas.openxmlformats.org/officeDocument/2006/relationships/chart" Target="../charts/chart154.xml"/><Relationship Id="rId1" Type="http://schemas.openxmlformats.org/officeDocument/2006/relationships/chart" Target="../charts/chart153.xml"/><Relationship Id="rId5" Type="http://schemas.openxmlformats.org/officeDocument/2006/relationships/chart" Target="../charts/chart157.xml"/><Relationship Id="rId4" Type="http://schemas.openxmlformats.org/officeDocument/2006/relationships/chart" Target="../charts/chart156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0.xml"/><Relationship Id="rId2" Type="http://schemas.openxmlformats.org/officeDocument/2006/relationships/chart" Target="../charts/chart159.xml"/><Relationship Id="rId1" Type="http://schemas.openxmlformats.org/officeDocument/2006/relationships/chart" Target="../charts/chart158.xml"/><Relationship Id="rId5" Type="http://schemas.openxmlformats.org/officeDocument/2006/relationships/chart" Target="../charts/chart162.xml"/><Relationship Id="rId4" Type="http://schemas.openxmlformats.org/officeDocument/2006/relationships/chart" Target="../charts/chart161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5.xml"/><Relationship Id="rId2" Type="http://schemas.openxmlformats.org/officeDocument/2006/relationships/chart" Target="../charts/chart164.xml"/><Relationship Id="rId1" Type="http://schemas.openxmlformats.org/officeDocument/2006/relationships/chart" Target="../charts/chart163.xml"/><Relationship Id="rId5" Type="http://schemas.openxmlformats.org/officeDocument/2006/relationships/chart" Target="../charts/chart167.xml"/><Relationship Id="rId4" Type="http://schemas.openxmlformats.org/officeDocument/2006/relationships/chart" Target="../charts/chart166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0.xml"/><Relationship Id="rId2" Type="http://schemas.openxmlformats.org/officeDocument/2006/relationships/chart" Target="../charts/chart169.xml"/><Relationship Id="rId1" Type="http://schemas.openxmlformats.org/officeDocument/2006/relationships/chart" Target="../charts/chart168.xml"/><Relationship Id="rId5" Type="http://schemas.openxmlformats.org/officeDocument/2006/relationships/chart" Target="../charts/chart172.xml"/><Relationship Id="rId4" Type="http://schemas.openxmlformats.org/officeDocument/2006/relationships/chart" Target="../charts/chart171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5.xml"/><Relationship Id="rId2" Type="http://schemas.openxmlformats.org/officeDocument/2006/relationships/chart" Target="../charts/chart174.xml"/><Relationship Id="rId1" Type="http://schemas.openxmlformats.org/officeDocument/2006/relationships/chart" Target="../charts/chart173.xml"/><Relationship Id="rId5" Type="http://schemas.openxmlformats.org/officeDocument/2006/relationships/chart" Target="../charts/chart177.xml"/><Relationship Id="rId4" Type="http://schemas.openxmlformats.org/officeDocument/2006/relationships/chart" Target="../charts/chart176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0.xml"/><Relationship Id="rId2" Type="http://schemas.openxmlformats.org/officeDocument/2006/relationships/chart" Target="../charts/chart179.xml"/><Relationship Id="rId1" Type="http://schemas.openxmlformats.org/officeDocument/2006/relationships/chart" Target="../charts/chart178.xml"/><Relationship Id="rId5" Type="http://schemas.openxmlformats.org/officeDocument/2006/relationships/chart" Target="../charts/chart182.xml"/><Relationship Id="rId4" Type="http://schemas.openxmlformats.org/officeDocument/2006/relationships/chart" Target="../charts/chart181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5.xml"/><Relationship Id="rId2" Type="http://schemas.openxmlformats.org/officeDocument/2006/relationships/chart" Target="../charts/chart184.xml"/><Relationship Id="rId1" Type="http://schemas.openxmlformats.org/officeDocument/2006/relationships/chart" Target="../charts/chart183.xml"/><Relationship Id="rId5" Type="http://schemas.openxmlformats.org/officeDocument/2006/relationships/chart" Target="../charts/chart187.xml"/><Relationship Id="rId4" Type="http://schemas.openxmlformats.org/officeDocument/2006/relationships/chart" Target="../charts/chart18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0.xml"/><Relationship Id="rId2" Type="http://schemas.openxmlformats.org/officeDocument/2006/relationships/chart" Target="../charts/chart189.xml"/><Relationship Id="rId1" Type="http://schemas.openxmlformats.org/officeDocument/2006/relationships/chart" Target="../charts/chart188.xml"/><Relationship Id="rId5" Type="http://schemas.openxmlformats.org/officeDocument/2006/relationships/chart" Target="../charts/chart192.xml"/><Relationship Id="rId4" Type="http://schemas.openxmlformats.org/officeDocument/2006/relationships/chart" Target="../charts/chart191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5.xml"/><Relationship Id="rId2" Type="http://schemas.openxmlformats.org/officeDocument/2006/relationships/chart" Target="../charts/chart194.xml"/><Relationship Id="rId1" Type="http://schemas.openxmlformats.org/officeDocument/2006/relationships/chart" Target="../charts/chart193.xml"/><Relationship Id="rId5" Type="http://schemas.openxmlformats.org/officeDocument/2006/relationships/chart" Target="../charts/chart197.xml"/><Relationship Id="rId4" Type="http://schemas.openxmlformats.org/officeDocument/2006/relationships/chart" Target="../charts/chart196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0.xml"/><Relationship Id="rId2" Type="http://schemas.openxmlformats.org/officeDocument/2006/relationships/chart" Target="../charts/chart199.xml"/><Relationship Id="rId1" Type="http://schemas.openxmlformats.org/officeDocument/2006/relationships/chart" Target="../charts/chart198.xml"/><Relationship Id="rId5" Type="http://schemas.openxmlformats.org/officeDocument/2006/relationships/chart" Target="../charts/chart202.xml"/><Relationship Id="rId4" Type="http://schemas.openxmlformats.org/officeDocument/2006/relationships/chart" Target="../charts/chart201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5.xml"/><Relationship Id="rId2" Type="http://schemas.openxmlformats.org/officeDocument/2006/relationships/chart" Target="../charts/chart204.xml"/><Relationship Id="rId1" Type="http://schemas.openxmlformats.org/officeDocument/2006/relationships/chart" Target="../charts/chart203.xml"/><Relationship Id="rId5" Type="http://schemas.openxmlformats.org/officeDocument/2006/relationships/chart" Target="../charts/chart207.xml"/><Relationship Id="rId4" Type="http://schemas.openxmlformats.org/officeDocument/2006/relationships/chart" Target="../charts/chart206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0.xml"/><Relationship Id="rId2" Type="http://schemas.openxmlformats.org/officeDocument/2006/relationships/chart" Target="../charts/chart209.xml"/><Relationship Id="rId1" Type="http://schemas.openxmlformats.org/officeDocument/2006/relationships/chart" Target="../charts/chart208.xml"/><Relationship Id="rId5" Type="http://schemas.openxmlformats.org/officeDocument/2006/relationships/chart" Target="../charts/chart212.xml"/><Relationship Id="rId4" Type="http://schemas.openxmlformats.org/officeDocument/2006/relationships/chart" Target="../charts/chart211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5.xml"/><Relationship Id="rId2" Type="http://schemas.openxmlformats.org/officeDocument/2006/relationships/chart" Target="../charts/chart214.xml"/><Relationship Id="rId1" Type="http://schemas.openxmlformats.org/officeDocument/2006/relationships/chart" Target="../charts/chart213.xml"/><Relationship Id="rId5" Type="http://schemas.openxmlformats.org/officeDocument/2006/relationships/chart" Target="../charts/chart217.xml"/><Relationship Id="rId4" Type="http://schemas.openxmlformats.org/officeDocument/2006/relationships/chart" Target="../charts/chart216.xml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0.xml"/><Relationship Id="rId2" Type="http://schemas.openxmlformats.org/officeDocument/2006/relationships/chart" Target="../charts/chart219.xml"/><Relationship Id="rId1" Type="http://schemas.openxmlformats.org/officeDocument/2006/relationships/chart" Target="../charts/chart218.xml"/><Relationship Id="rId5" Type="http://schemas.openxmlformats.org/officeDocument/2006/relationships/chart" Target="../charts/chart222.xml"/><Relationship Id="rId4" Type="http://schemas.openxmlformats.org/officeDocument/2006/relationships/chart" Target="../charts/chart221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5.xml"/><Relationship Id="rId2" Type="http://schemas.openxmlformats.org/officeDocument/2006/relationships/chart" Target="../charts/chart224.xml"/><Relationship Id="rId1" Type="http://schemas.openxmlformats.org/officeDocument/2006/relationships/chart" Target="../charts/chart223.xml"/><Relationship Id="rId5" Type="http://schemas.openxmlformats.org/officeDocument/2006/relationships/chart" Target="../charts/chart227.xml"/><Relationship Id="rId4" Type="http://schemas.openxmlformats.org/officeDocument/2006/relationships/chart" Target="../charts/chart226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0.xml"/><Relationship Id="rId2" Type="http://schemas.openxmlformats.org/officeDocument/2006/relationships/chart" Target="../charts/chart229.xml"/><Relationship Id="rId1" Type="http://schemas.openxmlformats.org/officeDocument/2006/relationships/chart" Target="../charts/chart228.xml"/><Relationship Id="rId5" Type="http://schemas.openxmlformats.org/officeDocument/2006/relationships/chart" Target="../charts/chart232.xml"/><Relationship Id="rId4" Type="http://schemas.openxmlformats.org/officeDocument/2006/relationships/chart" Target="../charts/chart231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5.xml"/><Relationship Id="rId2" Type="http://schemas.openxmlformats.org/officeDocument/2006/relationships/chart" Target="../charts/chart234.xml"/><Relationship Id="rId1" Type="http://schemas.openxmlformats.org/officeDocument/2006/relationships/chart" Target="../charts/chart233.xml"/><Relationship Id="rId5" Type="http://schemas.openxmlformats.org/officeDocument/2006/relationships/chart" Target="../charts/chart237.xml"/><Relationship Id="rId4" Type="http://schemas.openxmlformats.org/officeDocument/2006/relationships/chart" Target="../charts/chart236.xml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0.xml"/><Relationship Id="rId2" Type="http://schemas.openxmlformats.org/officeDocument/2006/relationships/chart" Target="../charts/chart239.xml"/><Relationship Id="rId1" Type="http://schemas.openxmlformats.org/officeDocument/2006/relationships/chart" Target="../charts/chart238.xml"/><Relationship Id="rId5" Type="http://schemas.openxmlformats.org/officeDocument/2006/relationships/chart" Target="../charts/chart242.xml"/><Relationship Id="rId4" Type="http://schemas.openxmlformats.org/officeDocument/2006/relationships/chart" Target="../charts/chart241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5.xml"/><Relationship Id="rId2" Type="http://schemas.openxmlformats.org/officeDocument/2006/relationships/chart" Target="../charts/chart244.xml"/><Relationship Id="rId1" Type="http://schemas.openxmlformats.org/officeDocument/2006/relationships/chart" Target="../charts/chart243.xml"/><Relationship Id="rId5" Type="http://schemas.openxmlformats.org/officeDocument/2006/relationships/chart" Target="../charts/chart247.xml"/><Relationship Id="rId4" Type="http://schemas.openxmlformats.org/officeDocument/2006/relationships/chart" Target="../charts/chart246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11</xdr:row>
      <xdr:rowOff>0</xdr:rowOff>
    </xdr:from>
    <xdr:to>
      <xdr:col>6</xdr:col>
      <xdr:colOff>567000</xdr:colOff>
      <xdr:row>22</xdr:row>
      <xdr:rowOff>116625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17098157-AA8E-4F93-9ECC-B72228ECCE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110925</xdr:colOff>
      <xdr:row>11</xdr:row>
      <xdr:rowOff>0</xdr:rowOff>
    </xdr:from>
    <xdr:to>
      <xdr:col>12</xdr:col>
      <xdr:colOff>677925</xdr:colOff>
      <xdr:row>22</xdr:row>
      <xdr:rowOff>116625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71C59E7-4ED3-468A-B1DA-B4200F87C4AC}"/>
            </a:ext>
            <a:ext uri="{147F2762-F138-4A5C-976F-8EAC2B608ADB}">
              <a16:predDERef xmlns:a16="http://schemas.microsoft.com/office/drawing/2014/main" pred="{17098157-AA8E-4F93-9ECC-B72228ECCE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25</xdr:row>
      <xdr:rowOff>19050</xdr:rowOff>
    </xdr:from>
    <xdr:to>
      <xdr:col>6</xdr:col>
      <xdr:colOff>567000</xdr:colOff>
      <xdr:row>40</xdr:row>
      <xdr:rowOff>47175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B9958298-5556-4629-9B9F-28D299C3FA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43</xdr:row>
      <xdr:rowOff>76200</xdr:rowOff>
    </xdr:from>
    <xdr:to>
      <xdr:col>12</xdr:col>
      <xdr:colOff>592200</xdr:colOff>
      <xdr:row>55</xdr:row>
      <xdr:rowOff>98700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148253AD-FB8C-4A92-A084-0665C74177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4</xdr:row>
      <xdr:rowOff>0</xdr:rowOff>
    </xdr:from>
    <xdr:to>
      <xdr:col>12</xdr:col>
      <xdr:colOff>592200</xdr:colOff>
      <xdr:row>8</xdr:row>
      <xdr:rowOff>199500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7160BA2-D56F-4058-82B8-F5564AAE4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22860</xdr:colOff>
      <xdr:row>1</xdr:row>
      <xdr:rowOff>601980</xdr:rowOff>
    </xdr:from>
    <xdr:to>
      <xdr:col>12</xdr:col>
      <xdr:colOff>615060</xdr:colOff>
      <xdr:row>2</xdr:row>
      <xdr:rowOff>1722120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28692CB-D5FF-4DEC-9059-FF97F680B5C9}"/>
            </a:ext>
          </a:extLst>
        </xdr:cNvPr>
        <xdr:cNvSpPr/>
      </xdr:nvSpPr>
      <xdr:spPr>
        <a:xfrm>
          <a:off x="220980" y="1104900"/>
          <a:ext cx="8136000" cy="1729740"/>
        </a:xfrm>
        <a:prstGeom prst="rect">
          <a:avLst/>
        </a:prstGeom>
        <a:solidFill>
          <a:schemeClr val="bg1"/>
        </a:solidFill>
        <a:ln w="28575"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44000" tIns="108000" rIns="144000" bIns="108000" rtlCol="0" anchor="ctr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+mn-ea"/>
              <a:ea typeface="+mn-ea"/>
            </a:rPr>
            <a:t>傾向としては例年と大きく変わらず、</a:t>
          </a:r>
          <a:endParaRPr kumimoji="1" lang="en-US" altLang="ja-JP" sz="110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+mn-ea"/>
              <a:ea typeface="+mn-ea"/>
            </a:rPr>
            <a:t>応募者の性別は、女性が半数以上を占めている。</a:t>
          </a:r>
          <a:endParaRPr kumimoji="1" lang="en-US" altLang="ja-JP" sz="110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+mn-ea"/>
              <a:ea typeface="+mn-ea"/>
            </a:rPr>
            <a:t>年齢分布は性別による差がほとんどなく、</a:t>
          </a:r>
          <a:r>
            <a:rPr kumimoji="1" lang="en-US" altLang="ja-JP" sz="1100">
              <a:solidFill>
                <a:sysClr val="windowText" lastClr="000000"/>
              </a:solidFill>
              <a:latin typeface="+mn-ea"/>
              <a:ea typeface="+mn-ea"/>
            </a:rPr>
            <a:t>20</a:t>
          </a:r>
          <a:r>
            <a:rPr kumimoji="1" lang="ja-JP" altLang="en-US" sz="1100">
              <a:solidFill>
                <a:sysClr val="windowText" lastClr="000000"/>
              </a:solidFill>
              <a:latin typeface="+mn-ea"/>
              <a:ea typeface="+mn-ea"/>
            </a:rPr>
            <a:t>代が最多、次いで</a:t>
          </a:r>
          <a:r>
            <a:rPr kumimoji="1" lang="en-US" altLang="ja-JP" sz="1100">
              <a:solidFill>
                <a:sysClr val="windowText" lastClr="000000"/>
              </a:solidFill>
              <a:latin typeface="+mn-ea"/>
              <a:ea typeface="+mn-ea"/>
            </a:rPr>
            <a:t>40</a:t>
          </a:r>
          <a:r>
            <a:rPr kumimoji="1" lang="ja-JP" altLang="en-US" sz="1100">
              <a:solidFill>
                <a:sysClr val="windowText" lastClr="000000"/>
              </a:solidFill>
              <a:latin typeface="+mn-ea"/>
              <a:ea typeface="+mn-ea"/>
            </a:rPr>
            <a:t>代、</a:t>
          </a:r>
          <a:r>
            <a:rPr kumimoji="1" lang="en-US" altLang="ja-JP" sz="1100">
              <a:solidFill>
                <a:sysClr val="windowText" lastClr="000000"/>
              </a:solidFill>
              <a:latin typeface="+mn-ea"/>
              <a:ea typeface="+mn-ea"/>
            </a:rPr>
            <a:t>50</a:t>
          </a:r>
          <a:r>
            <a:rPr kumimoji="1" lang="ja-JP" altLang="en-US" sz="1100">
              <a:solidFill>
                <a:sysClr val="windowText" lastClr="000000"/>
              </a:solidFill>
              <a:latin typeface="+mn-ea"/>
              <a:ea typeface="+mn-ea"/>
            </a:rPr>
            <a:t>代となる</a:t>
          </a:r>
          <a:endParaRPr kumimoji="1" lang="en-US" altLang="ja-JP" sz="110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kumimoji="1" lang="en-US" altLang="ja-JP" sz="1100">
              <a:solidFill>
                <a:sysClr val="windowText" lastClr="000000"/>
              </a:solidFill>
              <a:latin typeface="+mn-ea"/>
              <a:ea typeface="+mn-ea"/>
            </a:rPr>
            <a:t>30</a:t>
          </a:r>
          <a:r>
            <a:rPr kumimoji="1" lang="ja-JP" altLang="en-US" sz="1100">
              <a:solidFill>
                <a:sysClr val="windowText" lastClr="000000"/>
              </a:solidFill>
              <a:latin typeface="+mn-ea"/>
              <a:ea typeface="+mn-ea"/>
            </a:rPr>
            <a:t>代の割合が低いのは女性の場合は出産育児、男性の場合は何らかの定職についている為と想定される。</a:t>
          </a:r>
          <a:endParaRPr kumimoji="1" lang="en-US" altLang="ja-JP" sz="110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endParaRPr kumimoji="1" lang="en-US" altLang="ja-JP" sz="1100">
            <a:solidFill>
              <a:sysClr val="windowText" lastClr="000000"/>
            </a:solidFill>
            <a:latin typeface="+mn-ea"/>
            <a:ea typeface="+mn-ea"/>
          </a:endParaRPr>
        </a:p>
      </xdr:txBody>
    </xdr:sp>
    <xdr:clientData/>
  </xdr:twoCellAnchor>
  <xdr:twoCellAnchor>
    <xdr:from>
      <xdr:col>7</xdr:col>
      <xdr:colOff>25200</xdr:colOff>
      <xdr:row>25</xdr:row>
      <xdr:rowOff>28574</xdr:rowOff>
    </xdr:from>
    <xdr:to>
      <xdr:col>12</xdr:col>
      <xdr:colOff>592200</xdr:colOff>
      <xdr:row>40</xdr:row>
      <xdr:rowOff>56699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6F1393F2-E5D8-44C1-AD49-4D5467B059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57</xdr:row>
      <xdr:rowOff>38100</xdr:rowOff>
    </xdr:from>
    <xdr:to>
      <xdr:col>12</xdr:col>
      <xdr:colOff>592200</xdr:colOff>
      <xdr:row>69</xdr:row>
      <xdr:rowOff>60600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1081DAC1-FD04-48A1-B7BC-5B420D90D6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23</xdr:row>
      <xdr:rowOff>295274</xdr:rowOff>
    </xdr:from>
    <xdr:to>
      <xdr:col>12</xdr:col>
      <xdr:colOff>592200</xdr:colOff>
      <xdr:row>23</xdr:row>
      <xdr:rowOff>2352675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54CCE487-65C4-478C-B864-5C36DB3B8ACC}"/>
            </a:ext>
          </a:extLst>
        </xdr:cNvPr>
        <xdr:cNvSpPr/>
      </xdr:nvSpPr>
      <xdr:spPr>
        <a:xfrm>
          <a:off x="685800" y="8715374"/>
          <a:ext cx="8136000" cy="2057401"/>
        </a:xfrm>
        <a:prstGeom prst="rect">
          <a:avLst/>
        </a:prstGeom>
        <a:solidFill>
          <a:schemeClr val="bg1"/>
        </a:solidFill>
        <a:ln w="28575"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44000" tIns="108000" rIns="144000" bIns="108000" rtlCol="0" anchor="ctr"/>
        <a:lstStyle/>
        <a:p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応募者の属性（職業）としては、フリーター（アルバイター＆無職）・会社員・主婦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主婦が全体のおよそ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3/4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を占める。</a:t>
          </a:r>
          <a:endParaRPr lang="ja-JP" altLang="ja-JP">
            <a:solidFill>
              <a:sysClr val="windowText" lastClr="000000"/>
            </a:solidFill>
            <a:effectLst/>
          </a:endParaRPr>
        </a:p>
        <a:p>
          <a:r>
            <a:rPr kumimoji="1" lang="ja-JP" altLang="en-US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アルバイターと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学生（高校～大学院）は昨年よりも増加している。</a:t>
          </a:r>
          <a:endParaRPr kumimoji="1" lang="en-US" altLang="ja-JP" sz="1100">
            <a:solidFill>
              <a:sysClr val="windowText" lastClr="000000"/>
            </a:solidFill>
            <a:effectLst/>
            <a:latin typeface="+mn-lt"/>
            <a:ea typeface="+mn-ea"/>
            <a:cs typeface="+mn-cs"/>
          </a:endParaRPr>
        </a:p>
        <a:p>
          <a:endParaRPr lang="ja-JP" altLang="ja-JP">
            <a:solidFill>
              <a:sysClr val="windowText" lastClr="000000"/>
            </a:solidFill>
            <a:effectLst/>
          </a:endParaRPr>
        </a:p>
        <a:p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また、利用デバイスは、アプリ利用を含むスマホがおよそ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89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％となり、年々スマホの利用率が上昇している。</a:t>
          </a:r>
          <a:endParaRPr lang="ja-JP" altLang="ja-JP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1</xdr:col>
      <xdr:colOff>0</xdr:colOff>
      <xdr:row>41</xdr:row>
      <xdr:rowOff>228600</xdr:rowOff>
    </xdr:from>
    <xdr:to>
      <xdr:col>12</xdr:col>
      <xdr:colOff>592200</xdr:colOff>
      <xdr:row>41</xdr:row>
      <xdr:rowOff>1743075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CC24434F-77D8-4CB7-9E75-27C240D0B004}"/>
            </a:ext>
          </a:extLst>
        </xdr:cNvPr>
        <xdr:cNvSpPr/>
      </xdr:nvSpPr>
      <xdr:spPr>
        <a:xfrm>
          <a:off x="198120" y="14112240"/>
          <a:ext cx="8136000" cy="1514475"/>
        </a:xfrm>
        <a:prstGeom prst="rect">
          <a:avLst/>
        </a:prstGeom>
        <a:solidFill>
          <a:schemeClr val="bg1"/>
        </a:solidFill>
        <a:ln w="28575"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44000" tIns="108000" rIns="144000" bIns="108000" rtlCol="0" anchor="ctr"/>
        <a:lstStyle/>
        <a:p>
          <a:r>
            <a:rPr kumimoji="1" lang="ja-JP" altLang="en-US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例年は求職活動が落ち着く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7</a:t>
          </a:r>
          <a:r>
            <a:rPr kumimoji="1" lang="ja-JP" altLang="en-US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～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8</a:t>
          </a:r>
          <a:r>
            <a:rPr kumimoji="1" lang="ja-JP" altLang="en-US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月でも他の月と同等の応募を獲得している。</a:t>
          </a:r>
          <a:endParaRPr kumimoji="1" lang="en-US" altLang="ja-JP" sz="1100">
            <a:solidFill>
              <a:sysClr val="windowText" lastClr="000000"/>
            </a:solidFill>
            <a:effectLst/>
            <a:latin typeface="+mn-ea"/>
            <a:ea typeface="+mn-ea"/>
            <a:cs typeface="+mn-cs"/>
          </a:endParaRPr>
        </a:p>
        <a:p>
          <a:pPr eaLnBrk="1" fontAlgn="auto" latinLnBrk="0" hangingPunct="1"/>
          <a:r>
            <a:rPr kumimoji="1" lang="ja-JP" altLang="en-US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緊急事態宣言下にあった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12</a:t>
          </a:r>
          <a:r>
            <a:rPr kumimoji="1" lang="ja-JP" altLang="en-US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～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2</a:t>
          </a:r>
          <a:r>
            <a:rPr kumimoji="1" lang="ja-JP" altLang="en-US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月は応募が減少し、解除された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3</a:t>
          </a:r>
          <a:r>
            <a:rPr kumimoji="1" lang="ja-JP" altLang="en-US" sz="110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月は回復した。</a:t>
          </a:r>
          <a:endParaRPr kumimoji="1" lang="en-US" altLang="ja-JP" sz="1100">
            <a:solidFill>
              <a:sysClr val="windowText" lastClr="000000"/>
            </a:solidFill>
            <a:effectLst/>
            <a:latin typeface="+mn-ea"/>
            <a:ea typeface="+mn-ea"/>
            <a:cs typeface="+mn-cs"/>
          </a:endParaRPr>
        </a:p>
        <a:p>
          <a:pPr eaLnBrk="1" fontAlgn="auto" latinLnBrk="0" hangingPunct="1"/>
          <a:endParaRPr lang="en-US" altLang="ja-JP">
            <a:solidFill>
              <a:sysClr val="windowText" lastClr="000000"/>
            </a:solidFill>
            <a:effectLst/>
            <a:latin typeface="+mn-ea"/>
            <a:ea typeface="+mn-ea"/>
          </a:endParaRPr>
        </a:p>
        <a:p>
          <a:r>
            <a:rPr lang="ja-JP" altLang="en-US">
              <a:solidFill>
                <a:sysClr val="windowText" lastClr="000000"/>
              </a:solidFill>
              <a:effectLst/>
              <a:latin typeface="+mn-ea"/>
              <a:ea typeface="+mn-ea"/>
            </a:rPr>
            <a:t>応募曜日は平日にまんべんなく応募が集まっている。</a:t>
          </a:r>
          <a:endParaRPr lang="en-US" altLang="ja-JP">
            <a:solidFill>
              <a:sysClr val="windowText" lastClr="000000"/>
            </a:solidFill>
            <a:effectLst/>
            <a:latin typeface="+mn-ea"/>
            <a:ea typeface="+mn-ea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73766955-77AA-45FA-BCD0-C29AC3FAD6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3C1D8DB6-8809-4828-BDD6-9F6DC26C64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7A695BA-DEBE-41D3-B1F2-6F8967E66F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A23298F5-C888-4A9B-A9FE-90F96EB06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9439E719-E2A1-4EE9-B67A-A9AAFEC98A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E91D12A5-D412-4D37-A7F7-D2130E058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3925BBF2-9DAD-4E05-BF26-5820C95EB9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B05EE6B8-4F30-4C25-B7E0-4A536D90EB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73C19634-9EC4-4B34-B883-7473500C7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57C021B6-9FE6-4B1E-9BC4-8F59C6A5E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21D6968-DBDD-42C8-B5CF-9A1B7810AF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7F5E13E-B3F7-48C7-AF3D-4EC7D46F3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F7E7C4F-07EA-479D-9BE8-5ADB52411E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D89CEC5F-1535-4828-BF9A-9395A488C2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FBD161F2-6910-46D4-BF15-F81DB14310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AD362B1-FAA5-481D-829A-F6BCB353F8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730095A4-E4A7-4662-A615-3D64E23FB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C98ED0B-E40A-4B24-ADA7-6D559EF8E5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641C77C1-198D-4168-8B95-186600B3A9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1993C245-39D1-44D5-8206-49C67E81D0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AA55753-B3CC-4933-BC5C-345325B0C7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28A7572-0D14-457F-9FB3-9A52D8AD1E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8DEE769-59AB-4577-851F-9DC250FF5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136A7013-4E3A-43F6-8ED6-D914ED56E2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70A51F9A-6BA4-43BC-813B-6847CA95FF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1A42370-19DC-402C-9230-FAA7557411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B36C01C0-21A5-4C0F-8BA4-9C0FB0553A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8A3E0ECE-DB39-412C-8DA2-F6E497547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84E4327F-545F-4551-A99E-39E7DB0C89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D804892D-8159-4774-BF32-11D55D74B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220A78C-B921-4F1E-BBAC-78C1EE3645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3CB9EE1-2CAF-449A-B911-F96CE27116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A6BEBA80-A9FC-4D4C-A04B-447826EC35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4B316ECB-E835-461E-A552-DE938E18C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6515C737-5E59-4E53-BCF5-98CBDC061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CC6E67F6-2FAC-4D1C-B0CF-8A999D0ECE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6B5C99D6-F383-4961-BB66-53902A585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18F9375C-6968-483B-BE3F-87073D45E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BC5AB8DA-3C26-4D59-A5D1-20FCFA7071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1B24118-A631-4947-B849-233D9744C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C8F8450-9BD7-40B5-B79D-D59FA0683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E8CF285-6844-43A1-8AD8-C40A9185B2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4AF7824-E47E-4846-9362-567222CEE6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49E14BDB-71E7-46D2-9FC1-C7C7F9A9DD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5F7E94B-CC6B-4126-A47E-47F1804476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C2FC950-0B58-4876-809F-ADD5C8219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7BC48AF-2708-4B54-B3B2-BBB1E83997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FD77D9BB-3A8A-4EB9-96EC-79C40CE767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DC7AB397-7757-456B-BBFA-D690CC4FA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4AC07592-C620-4C7F-BC51-45FBCBAB81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F29947B-94E6-4939-8156-3063FE5C9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88FD4004-5DB2-4A4B-AC09-C390B9B4E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E6D516CB-EFF2-4956-8A76-460825B320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4B7AF543-EA66-49A2-8858-E05761CF75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6B08C7D3-5BC7-42B9-8027-69B271E4E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D69BBC9E-3971-4571-9CF4-9079512A86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37CB5DB-6248-4D1F-963B-96A5A118EA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C57FD38-C9F6-43D7-B362-B63A2B4D69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64A626C2-282B-4E3F-986B-04C2EA4129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43375621-53D1-45CC-AEC8-8344A0B6C6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</xdr:row>
      <xdr:rowOff>211455</xdr:rowOff>
    </xdr:from>
    <xdr:to>
      <xdr:col>26</xdr:col>
      <xdr:colOff>228600</xdr:colOff>
      <xdr:row>2</xdr:row>
      <xdr:rowOff>1577340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74C85CE2-14A5-4D40-8C0B-31819CA39BBA}"/>
            </a:ext>
          </a:extLst>
        </xdr:cNvPr>
        <xdr:cNvSpPr/>
      </xdr:nvSpPr>
      <xdr:spPr>
        <a:xfrm>
          <a:off x="180975" y="1211580"/>
          <a:ext cx="7839075" cy="1365885"/>
        </a:xfrm>
        <a:prstGeom prst="rect">
          <a:avLst/>
        </a:prstGeom>
        <a:solidFill>
          <a:sysClr val="window" lastClr="FFFFFF"/>
        </a:solidFill>
        <a:ln w="28575" cap="flat" cmpd="sng" algn="ctr">
          <a:solidFill>
            <a:sysClr val="windowText" lastClr="000000">
              <a:lumMod val="50000"/>
              <a:lumOff val="50000"/>
            </a:sysClr>
          </a:solidFill>
          <a:prstDash val="sysDash"/>
          <a:miter lim="800000"/>
        </a:ln>
        <a:effectLst/>
      </xdr:spPr>
      <xdr:txBody>
        <a:bodyPr vertOverflow="clip" horzOverflow="clip" lIns="144000" tIns="108000" rIns="144000" bIns="108000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游ゴシック" panose="020B0400000000000000" pitchFamily="50" charset="-128"/>
            <a:ea typeface="游ゴシック" panose="020B0400000000000000" pitchFamily="50" charset="-128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693E1467-297A-414D-9F0F-E442C57883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227F49FF-CBB9-4E84-BFB5-805693B03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B1F5F5F2-D58F-46B3-AED8-397DECFC72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6623867-96E1-41C8-925B-004014758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169F0B6D-9A81-4CCB-A98E-E7EB839C9A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7A8AA192-1D51-4E51-A3B1-56686A4E6E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A5FC491A-11E0-4DFE-A6EF-D6BACC9E4F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BC2EC353-4E0C-4E03-9E68-259FEF2C58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C98E5636-1500-4CA4-BD23-4F90EA04CD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19792C7B-2174-4C13-9CAB-1556066850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6FF2C701-26F0-4815-9E15-8B012099F7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BBC7A2F4-B732-4F64-86C7-C60BD1712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5393D363-CAB1-402E-AC06-4CDD0607D0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8C2E6CAE-3A5B-405D-A8F1-86BA8709E3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E6DF89D4-2631-4DF8-B083-D9AD4A5229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726F189E-086C-417E-816F-E6D3E5DFA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886572FC-259E-49DE-BA27-1B385AC97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EE335478-3E9F-4FF0-930B-05BCCA8C3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74DA5205-17FB-44AD-8E69-E7B6B4449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FE184AF9-C9FD-4F7E-B8FD-A8AB9DCF7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44ADC85-6AA6-4422-A0D8-4B711C9CA8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E124019-CC1C-44F0-B3A5-23821AEDC8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DF90EAB-2382-4399-AEF1-F0DB75CEA6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73B156FF-BBCB-4E9E-9CD7-CA3D63762A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B39BDC45-B127-4EF0-A785-79ED0A5B97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32C71AC7-58AA-4A89-A8F5-CCF5287F95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CA42569A-C469-4E78-9BFF-3E27DA35D3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9E30A797-6E7C-4DEE-BD44-584FC7EE31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F071D3DF-6622-475E-9D63-9FB2FE2121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12CC25C0-CF87-4C9B-A13C-9E28781F17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F8F3934-7C75-479E-9E2A-1F22991DED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555A71AD-3CB7-4BE8-BEFC-5244FAEA6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4326EBB6-D97C-4703-B699-38DD348C26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2ED9C020-876A-489D-A5CE-FEB94CCF17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A60EAF48-A57E-4818-9030-69F0B5B22F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56B13FC-A0F7-4835-94F6-E5BB910288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67DC1797-ED13-4834-8512-BFB887F998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71CAD7E-3845-4DBD-9ED8-12CA3F9F0B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E4CB2685-395C-4A0D-8258-9B07B5497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24631D26-8A67-4721-AC8D-14267CB238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58C0923B-C21D-48C7-B06A-D8F84F0AB6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BA7D4FB2-3773-4D34-BB43-9D61C5E7F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735CC4F-F28A-4CD6-A5F7-8D82B22C1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2B011F89-6387-4AB6-9775-D4484FDED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424BCFFE-920E-4178-977B-66C15AAFA1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1274EFB-2311-45F3-A338-5031B3CE8A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701BFEB4-9737-4BF0-8F84-4716CE0895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619648B0-7B78-4D89-8341-3625955D7F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361A9496-1736-44BA-978D-342153F36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2130E71D-4DB0-4B77-B068-550525315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31E976C-3B2C-41D3-9D15-765E53A1A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E949154-BB85-43DE-854A-767C36010D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4BE8600B-CA48-4783-BE42-6DBAC65AE2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FF7D4287-55A7-431D-8215-2A38C4808C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39FACCF8-E100-49C2-BA0B-6D8FA0594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362A2CF-E6FE-49C6-876E-8CDA8CE7FD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1AF6A3A-46D3-41A5-809D-23EC24A357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CD19091-9054-428C-B952-93BDBC68CE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1C1B7AFE-A48B-43A0-BAA5-6109CA8BC7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E4188054-CA2E-4DAB-AD42-2B3B0D5A0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918F89A2-4205-4D2F-9A6B-EABCB83B0B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B3D98A6-E28F-448A-8DC6-84CF7C899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33AB48A8-CF25-445F-96DD-BA1835E810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8AA2294F-3F46-4C02-9607-96C243111B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DDED864C-317D-49DA-9162-F147A432E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C156AD2C-CCF8-4942-B5EC-3734F9849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4EDCABF-1875-490B-AFDF-730B23F293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4C7B7F9-CF3A-42AE-AB1F-ACDF012AC0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E54EE65A-A9EC-40B7-807E-D10C4C2BF5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3A4B2054-BC4F-4063-ABCA-C1E24D648D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D8A24CF4-9435-4178-BD69-FBF88BD41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5359C1A-7940-4105-8B21-0E55F29A29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E8B4ECD3-6488-4E98-A53B-AE2725D890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91AEAE1A-7178-4AB0-868B-E1409834DA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732E2D24-16D6-4D1D-97D6-848E7B36BE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9DD81EF2-64F1-42CA-8D14-771EC809CB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9C6E0C94-1122-4CB0-B274-DB04C39DBE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1C48E4A8-79C0-4BAA-AAAB-C635B16C2F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8404720B-5EEC-40CE-ABA7-8990B1EFF3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7721CD6D-E047-47FF-9F6F-E4F8EC99CF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E1AEDD9D-3385-4029-A04A-B8327E3218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D2150C5-7F88-4E3E-9C3D-A596ACC2CD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4B681C7E-3AFC-4FCF-81DF-BE24AF5541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AD6B1F09-37F8-412D-BFE4-7088823EDE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E1F0B77-CCD7-4230-B8A2-16C7FFAB1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5E196D89-AC31-4B53-A45F-8D7EB2D460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A15BA039-8DDD-44C8-9784-5E48276B1F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B03E663A-73BB-4C0A-993D-453CD7AC94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D7D9ADD4-F80D-4EF9-BEEB-4B9B21064C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5AB8F9BE-C520-49E0-8B4D-E1C6810726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14D06F9-778E-4104-85A5-F92C03E80B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EDBC4D0F-2C88-498D-B1E8-CD6C48CBE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37D8B87-A019-4ADE-A341-CBBEB6D3B1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368FDF9C-2F84-4E82-9125-BF1F1DC011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7F5F29A9-F770-493C-BCC4-E3A12C7399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4CC08D7-244D-4727-9D36-ED394FBF8F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223B6A3-465E-4625-A17A-153C8FAE59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8753F5FB-1E52-478C-99E4-E229688B59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FFA7CDAA-462C-4A3C-A415-4929E8D5D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2A5474E6-1AF7-468A-829B-47EF8FDFC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78D5C35-C126-4577-B940-0277E91345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799276B4-C750-4E05-8E14-879446E5FB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B216B130-CFE4-40D0-A8BA-C6781C8A3A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C6909190-111F-4E78-BBE5-F44636FA2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27583E61-499D-4609-8B25-B6CB6A4521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150DEC4-73A0-4182-A8AB-7D0AB4575B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C065F732-4EB3-4C82-84FA-44C9A39541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4C9E178-6A8B-4AE9-843D-F07694364B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B3C0B192-9D59-4235-895C-C705529AA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2A10DA3D-0BDA-4F5C-84D4-67E7355D71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2F214DB-CA2E-4A82-ABDB-980BD9B281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BD33CD77-3240-422B-A871-F1DDA8D35F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563486AA-DA39-403F-AFDE-C6365A7B5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FF3C4AA4-282C-45D8-9A77-B519AD044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FA99D5C-9501-4358-B98B-8D06A14BDC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9DEEF495-D991-4627-917A-AA861C8B12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39965D24-ABCC-429E-A5BD-0FE1166808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19E1AA8-F04C-43A2-BAFA-7CF3116DF6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23E43D0A-88BB-4066-A658-AAD50748E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1CE9074E-D6B3-45D1-B148-A0A999A98E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1F6BD1A5-2821-4754-A55A-3A9B169362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C1A4372-53CB-455D-A5BD-3988A11EF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80F5F842-FC34-45F7-B380-72FEBAF339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CFBC4699-AEEB-4DE1-9632-47F27111BDBF}"/>
            </a:ext>
            <a:ext uri="{147F2762-F138-4A5C-976F-8EAC2B608ADB}">
              <a16:predDERef xmlns:a16="http://schemas.microsoft.com/office/drawing/2014/main" pred="{80F5F842-FC34-45F7-B380-72FEBAF339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154E6B4E-5A16-4F7B-9829-E50B40151D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623100C-1E05-4290-8DF5-43AEBAA5FC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EB9C3911-674A-4044-A037-F4BED783C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F0822719-C480-4B46-BB7D-B5598F92CD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CF8506E1-DE41-46CA-A227-B0D18F0626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7945AEDA-71EF-4174-A7A3-6FB519972D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DC016DE-5FD8-4A43-AB9A-EB4407730C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C84D58C-5CA6-4D2B-950D-9D06AD251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3181C4A-362E-4870-98E7-0C3CF11AD1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5585C6AB-D1EE-4A47-8686-7B27133481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A7D6863-5CB0-46C5-ABB3-96DF323C40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90F388E2-F7CE-443F-BC52-73C3F7575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12B704FF-B573-4FBC-9B97-38440C86E1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553261CC-1255-4EFC-AE74-E40CF7DD79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3FD908A8-3EB3-41F8-9849-3D7986CAF2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BA605B77-F058-482F-8EE2-D6BD9E6D2C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59DCD50-D70A-42EF-A20E-EFFFF11847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D273007-9CBA-4B2C-9B55-C7E4327C0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F1C5B145-E39A-4CA9-883F-39C4E436F7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B7555340-22FE-454E-96F5-EBC39CCB53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45485576-9EA7-4805-8A53-A9DE395F6B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AB596865-074E-4486-949C-0604B912B9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8C5DE118-8B50-46E0-99B6-1D06380B0F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D480C292-6B5A-49A9-9111-66DFCAFB8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425E9CE2-B2B4-43E3-AB9A-517DCD9E31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D94B79E-EF4A-4B62-B422-484F6F4FD9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7783F081-31E9-4CEA-8519-2CC2AB7307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B93F3C0-1F43-49BF-8337-DDBD1ABF5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C8F2A4B-AF80-41C4-B914-2980348D3B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46C4D2C-37C1-494B-8E6C-B9F3B2BB71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C609F48-6282-4A52-A19F-6E50050720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1E1E4D29-C00F-45AD-AF5F-B583EC963F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52938E55-85EF-4F04-980B-39BC943098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1A49249D-2D23-4A6F-AE09-68D652D157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E2CB23A9-7AFB-42DF-ABBE-0F080A3F34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4533709E-8792-45BA-9331-162385E50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4D98D4D-0232-4DF2-8885-2FBFC5D707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B50460C-5002-4C6D-A820-3F1D685511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F727E1B-4836-46D1-9100-171127A52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A6204C6E-E41F-49DD-B7B3-2CAD487B4C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21B865BD-9D97-4751-AA38-776D4922C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A7D9B818-BCDB-4790-91D1-0DFF262563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72B64301-B8C7-4051-B4F9-0B28D37CA1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AD7A0A03-A970-41C1-8A22-0EA6CF0514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A42A4D72-50A4-4A2D-863F-A541F53FB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3980F5BB-5B53-4670-B4CD-262246BC2D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7D4F69EE-0EA0-43FC-B965-E1744B3DD9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509ABD78-E57F-42B7-BFAB-1E314264CF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45430207-9146-4631-938F-B3FADBDB0D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2D80C35B-0381-4077-9D82-1F1974689C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74E3EA23-40B6-4F2B-BF2D-2B0F80888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D4CAFD0C-99D3-4D7B-BB11-438608B480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38CD8C7D-6C40-4A92-9774-DBB53216B8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6FC09FD3-9D14-4E80-802A-9C90EFB916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BF3C7D05-99FD-4B3A-AAFB-D6D03AD6F5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31583BD2-5582-49FC-A196-7602CEF187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1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5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0.vml"/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1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2.vml"/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3.vml"/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4.vml"/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AE203E-58A4-46FF-AF80-21839C1D9D7E}">
  <sheetPr codeName="Sheet2">
    <pageSetUpPr fitToPage="1"/>
  </sheetPr>
  <dimension ref="B1:G46"/>
  <sheetViews>
    <sheetView tabSelected="1" view="pageBreakPreview" zoomScaleNormal="100" zoomScaleSheetLayoutView="100" workbookViewId="0">
      <selection activeCell="B1" sqref="B1:G1"/>
    </sheetView>
  </sheetViews>
  <sheetFormatPr defaultColWidth="9" defaultRowHeight="18.75" x14ac:dyDescent="0.4"/>
  <cols>
    <col min="1" max="1" width="8.625" style="27" customWidth="1"/>
    <col min="2" max="2" width="2" style="27" customWidth="1"/>
    <col min="3" max="3" width="4.125" style="27" customWidth="1"/>
    <col min="4" max="4" width="41.125" style="27" customWidth="1"/>
    <col min="5" max="5" width="2" style="27" customWidth="1"/>
    <col min="6" max="6" width="4.125" style="27" customWidth="1"/>
    <col min="7" max="7" width="41.125" style="27" customWidth="1"/>
    <col min="8" max="8" width="8.625" style="27" customWidth="1"/>
    <col min="9" max="16384" width="9" style="27"/>
  </cols>
  <sheetData>
    <row r="1" spans="2:7" ht="54.95" customHeight="1" x14ac:dyDescent="0.8">
      <c r="B1" s="119" t="s">
        <v>0</v>
      </c>
      <c r="C1" s="119"/>
      <c r="D1" s="119"/>
      <c r="E1" s="119"/>
      <c r="F1" s="119"/>
      <c r="G1" s="119"/>
    </row>
    <row r="2" spans="2:7" ht="35.1" customHeight="1" x14ac:dyDescent="0.4">
      <c r="B2" s="110"/>
      <c r="C2" s="110"/>
      <c r="D2" s="120" t="str">
        <f>__DATA_sheet!C2</f>
        <v>【DOMO NET 愛知・岐阜】</v>
      </c>
      <c r="E2" s="120"/>
      <c r="F2" s="120"/>
      <c r="G2" s="120"/>
    </row>
    <row r="3" spans="2:7" ht="18" customHeight="1" x14ac:dyDescent="0.4">
      <c r="B3" s="110"/>
      <c r="C3" s="110"/>
      <c r="D3" s="121" t="str">
        <f>__DATA_sheet!C7&amp;"（"&amp;__DATA_sheet!C8&amp;"）"</f>
        <v>2023年7月作成（Ver 1.230701）</v>
      </c>
      <c r="E3" s="121"/>
      <c r="F3" s="121"/>
      <c r="G3" s="121"/>
    </row>
    <row r="4" spans="2:7" x14ac:dyDescent="0.4">
      <c r="B4" s="27" t="str">
        <f>__DATA_sheet!C3</f>
        <v>【DOMO NET 愛知・岐阜】応募者プロフィール</v>
      </c>
    </row>
    <row r="5" spans="2:7" x14ac:dyDescent="0.4">
      <c r="D5" s="28" t="s">
        <v>1</v>
      </c>
      <c r="G5" s="28"/>
    </row>
    <row r="6" spans="2:7" ht="15" customHeight="1" x14ac:dyDescent="0.4"/>
    <row r="7" spans="2:7" x14ac:dyDescent="0.4">
      <c r="B7" s="27" t="s">
        <v>2</v>
      </c>
      <c r="E7" s="27" t="s">
        <v>3</v>
      </c>
    </row>
    <row r="8" spans="2:7" x14ac:dyDescent="0.4">
      <c r="C8" s="29">
        <v>1</v>
      </c>
      <c r="D8" s="28" t="str">
        <f>【職種】フード飲食!B2</f>
        <v>フード・飲食</v>
      </c>
      <c r="F8" s="29">
        <v>1</v>
      </c>
      <c r="G8" s="28" t="str">
        <f>'【エリア別】年齢（全体）'!B2</f>
        <v>年齢（全体）</v>
      </c>
    </row>
    <row r="9" spans="2:7" x14ac:dyDescent="0.4">
      <c r="C9" s="29">
        <v>2</v>
      </c>
      <c r="D9" s="28" t="str">
        <f>【職種】販売!B2</f>
        <v>販売</v>
      </c>
      <c r="F9" s="29">
        <v>2</v>
      </c>
      <c r="G9" s="28" t="str">
        <f>'【エリア別】属性（全体）'!B2</f>
        <v>属性（全体）</v>
      </c>
    </row>
    <row r="10" spans="2:7" x14ac:dyDescent="0.4">
      <c r="C10" s="29">
        <v>3</v>
      </c>
      <c r="D10" s="28" t="str">
        <f>【職種】イベント・アミューズメント!B2</f>
        <v>イベント・アミューズメント</v>
      </c>
      <c r="F10" s="29">
        <v>3</v>
      </c>
      <c r="G10" s="28" t="str">
        <f>'【エリア別】応募月（全体）'!B2</f>
        <v>応募月（全体）</v>
      </c>
    </row>
    <row r="11" spans="2:7" x14ac:dyDescent="0.4">
      <c r="C11" s="29">
        <v>4</v>
      </c>
      <c r="D11" s="28" t="str">
        <f>【職種】サービス!B2</f>
        <v>サービス</v>
      </c>
      <c r="F11" s="29">
        <v>4</v>
      </c>
      <c r="G11" s="28" t="str">
        <f>'【エリア別】応募時間（全体）'!B2</f>
        <v>応募時間（全体）</v>
      </c>
    </row>
    <row r="12" spans="2:7" x14ac:dyDescent="0.4">
      <c r="C12" s="29">
        <v>5</v>
      </c>
      <c r="D12" s="28" t="str">
        <f>【職種】営業!B2</f>
        <v>営業</v>
      </c>
      <c r="F12" s="29"/>
    </row>
    <row r="13" spans="2:7" x14ac:dyDescent="0.4">
      <c r="C13" s="29">
        <v>6</v>
      </c>
      <c r="D13" s="28" t="str">
        <f>【職種】事務・デスクワーク!B2</f>
        <v>事務・デスクワーク</v>
      </c>
      <c r="F13" s="29"/>
    </row>
    <row r="14" spans="2:7" x14ac:dyDescent="0.4">
      <c r="C14" s="29">
        <v>7</v>
      </c>
      <c r="D14" s="28" t="str">
        <f>【職種】警備・清掃など!B2</f>
        <v>警備・清掃・土木・建築</v>
      </c>
      <c r="F14" s="29"/>
    </row>
    <row r="15" spans="2:7" x14ac:dyDescent="0.4">
      <c r="C15" s="29">
        <v>8</v>
      </c>
      <c r="D15" s="28" t="str">
        <f>【職種】製造!B2</f>
        <v>製造</v>
      </c>
      <c r="F15" s="29"/>
    </row>
    <row r="16" spans="2:7" x14ac:dyDescent="0.4">
      <c r="C16" s="29">
        <v>9</v>
      </c>
      <c r="D16" s="28" t="str">
        <f>【職種】ドラ物流!B2</f>
        <v>ドライバー・物流</v>
      </c>
      <c r="F16" s="29"/>
    </row>
    <row r="17" spans="2:7" x14ac:dyDescent="0.4">
      <c r="C17" s="29">
        <v>10</v>
      </c>
      <c r="D17" s="28" t="str">
        <f>【職種】医療・介護・福祉!B2</f>
        <v>医療・介護・福祉</v>
      </c>
      <c r="F17" s="29"/>
    </row>
    <row r="18" spans="2:7" x14ac:dyDescent="0.4">
      <c r="C18" s="29">
        <v>11</v>
      </c>
      <c r="D18" s="28" t="str">
        <f>【職種】教育!B2</f>
        <v>教育</v>
      </c>
      <c r="F18" s="29"/>
    </row>
    <row r="19" spans="2:7" x14ac:dyDescent="0.4">
      <c r="C19" s="29">
        <v>12</v>
      </c>
      <c r="D19" s="28" t="str">
        <f>【職種】ナイトワーキング!B2</f>
        <v>ナイトワーキング</v>
      </c>
      <c r="F19" s="29"/>
    </row>
    <row r="20" spans="2:7" ht="15" customHeight="1" x14ac:dyDescent="0.4">
      <c r="C20" s="29"/>
      <c r="F20" s="29"/>
    </row>
    <row r="21" spans="2:7" x14ac:dyDescent="0.4">
      <c r="B21" s="27" t="s">
        <v>4</v>
      </c>
      <c r="F21" s="29"/>
    </row>
    <row r="22" spans="2:7" x14ac:dyDescent="0.4">
      <c r="C22" s="27" t="s">
        <v>5</v>
      </c>
      <c r="D22" s="27" t="s">
        <v>6</v>
      </c>
      <c r="F22" s="27" t="s">
        <v>7</v>
      </c>
      <c r="G22" s="28" t="s">
        <v>8</v>
      </c>
    </row>
    <row r="23" spans="2:7" x14ac:dyDescent="0.4">
      <c r="C23" s="29" t="s">
        <v>9</v>
      </c>
      <c r="D23" s="28" t="str">
        <f>【エリア別】中区!B2</f>
        <v>中区</v>
      </c>
      <c r="F23" s="29" t="s">
        <v>10</v>
      </c>
      <c r="G23" s="28" t="s">
        <v>11</v>
      </c>
    </row>
    <row r="24" spans="2:7" x14ac:dyDescent="0.4">
      <c r="C24" s="29" t="s">
        <v>12</v>
      </c>
      <c r="D24" s="28" t="str">
        <f>【エリア別】中村区!B2</f>
        <v>中村区</v>
      </c>
      <c r="F24" s="29" t="s">
        <v>13</v>
      </c>
      <c r="G24" s="28" t="s">
        <v>14</v>
      </c>
    </row>
    <row r="25" spans="2:7" x14ac:dyDescent="0.4">
      <c r="C25" s="29" t="s">
        <v>15</v>
      </c>
      <c r="D25" s="28" t="str">
        <f>【エリア別】中川区!B2</f>
        <v>中川区</v>
      </c>
      <c r="F25" s="29" t="s">
        <v>16</v>
      </c>
      <c r="G25" s="28" t="s">
        <v>17</v>
      </c>
    </row>
    <row r="26" spans="2:7" x14ac:dyDescent="0.4">
      <c r="C26" s="29" t="s">
        <v>18</v>
      </c>
      <c r="D26" s="28" t="str">
        <f>【エリア別】熱田区!B2</f>
        <v>熱田区</v>
      </c>
      <c r="F26" s="29" t="s">
        <v>19</v>
      </c>
      <c r="G26" s="28" t="s">
        <v>20</v>
      </c>
    </row>
    <row r="27" spans="2:7" x14ac:dyDescent="0.4">
      <c r="C27" s="29" t="s">
        <v>21</v>
      </c>
      <c r="D27" s="28" t="str">
        <f>【エリア別】港区!B2</f>
        <v>港区</v>
      </c>
      <c r="F27" s="29" t="s">
        <v>22</v>
      </c>
      <c r="G27" s="28" t="s">
        <v>23</v>
      </c>
    </row>
    <row r="28" spans="2:7" x14ac:dyDescent="0.4">
      <c r="C28" s="29" t="s">
        <v>24</v>
      </c>
      <c r="D28" s="28" t="str">
        <f>【エリア別】西区!B2</f>
        <v>西区</v>
      </c>
      <c r="F28" s="29" t="s">
        <v>25</v>
      </c>
      <c r="G28" s="28" t="s">
        <v>26</v>
      </c>
    </row>
    <row r="29" spans="2:7" x14ac:dyDescent="0.4">
      <c r="C29" s="29" t="s">
        <v>27</v>
      </c>
      <c r="D29" s="28" t="str">
        <f>【エリア別】北区!B2</f>
        <v>北区</v>
      </c>
      <c r="F29" s="29" t="s">
        <v>28</v>
      </c>
      <c r="G29" s="28" t="s">
        <v>29</v>
      </c>
    </row>
    <row r="30" spans="2:7" x14ac:dyDescent="0.4">
      <c r="C30" s="29" t="s">
        <v>30</v>
      </c>
      <c r="D30" s="28" t="str">
        <f>【エリア別】東区!B2</f>
        <v>東区</v>
      </c>
      <c r="F30" s="29"/>
      <c r="G30" s="28"/>
    </row>
    <row r="31" spans="2:7" x14ac:dyDescent="0.4">
      <c r="C31" s="29" t="s">
        <v>31</v>
      </c>
      <c r="D31" s="28" t="str">
        <f>【エリア別】千種区!B2</f>
        <v>千種区</v>
      </c>
      <c r="F31" s="27" t="s">
        <v>32</v>
      </c>
      <c r="G31" s="28" t="s">
        <v>33</v>
      </c>
    </row>
    <row r="32" spans="2:7" x14ac:dyDescent="0.4">
      <c r="C32" s="29" t="s">
        <v>34</v>
      </c>
      <c r="D32" s="28" t="str">
        <f>【エリア別】昭和区!B2</f>
        <v>昭和区</v>
      </c>
      <c r="F32" s="29"/>
      <c r="G32" s="28"/>
    </row>
    <row r="33" spans="3:7" x14ac:dyDescent="0.4">
      <c r="C33" s="29" t="s">
        <v>35</v>
      </c>
      <c r="D33" s="28" t="str">
        <f>【エリア別】瑞穂区!B2</f>
        <v>瑞穂区</v>
      </c>
      <c r="F33" s="27" t="s">
        <v>36</v>
      </c>
      <c r="G33" t="s">
        <v>37</v>
      </c>
    </row>
    <row r="34" spans="3:7" x14ac:dyDescent="0.4">
      <c r="C34" s="29" t="s">
        <v>38</v>
      </c>
      <c r="D34" s="28" t="str">
        <f>【エリア別】南区!B2</f>
        <v>南区</v>
      </c>
      <c r="F34" s="29" t="s">
        <v>39</v>
      </c>
      <c r="G34" s="28" t="s">
        <v>40</v>
      </c>
    </row>
    <row r="35" spans="3:7" x14ac:dyDescent="0.4">
      <c r="C35" s="29" t="s">
        <v>41</v>
      </c>
      <c r="D35" s="28" t="str">
        <f>【エリア別】守山区!B2</f>
        <v>守山区</v>
      </c>
      <c r="F35" s="29" t="s">
        <v>42</v>
      </c>
      <c r="G35" s="28" t="s">
        <v>43</v>
      </c>
    </row>
    <row r="36" spans="3:7" x14ac:dyDescent="0.4">
      <c r="C36" s="29" t="s">
        <v>44</v>
      </c>
      <c r="D36" s="28" t="str">
        <f>【エリア別】名東区!B2</f>
        <v>名東区</v>
      </c>
      <c r="F36" s="29" t="s">
        <v>45</v>
      </c>
      <c r="G36" s="28" t="s">
        <v>46</v>
      </c>
    </row>
    <row r="37" spans="3:7" x14ac:dyDescent="0.4">
      <c r="C37" s="29" t="s">
        <v>47</v>
      </c>
      <c r="D37" s="28" t="str">
        <f>【エリア別】天白区!B2</f>
        <v>天白区</v>
      </c>
      <c r="F37" s="29" t="s">
        <v>48</v>
      </c>
      <c r="G37" s="28" t="s">
        <v>49</v>
      </c>
    </row>
    <row r="38" spans="3:7" x14ac:dyDescent="0.4">
      <c r="C38" s="29" t="s">
        <v>50</v>
      </c>
      <c r="D38" s="28" t="str">
        <f>【エリア別】緑区!B2</f>
        <v>緑区</v>
      </c>
      <c r="F38" s="29" t="s">
        <v>51</v>
      </c>
      <c r="G38" s="28" t="s">
        <v>52</v>
      </c>
    </row>
    <row r="39" spans="3:7" ht="15" customHeight="1" x14ac:dyDescent="0.4">
      <c r="C39" s="29"/>
      <c r="D39" s="28"/>
      <c r="F39" s="29"/>
    </row>
    <row r="40" spans="3:7" x14ac:dyDescent="0.4">
      <c r="C40" s="27" t="s">
        <v>53</v>
      </c>
      <c r="D40" s="28" t="s">
        <v>54</v>
      </c>
    </row>
    <row r="41" spans="3:7" x14ac:dyDescent="0.4">
      <c r="C41" s="29" t="s">
        <v>55</v>
      </c>
      <c r="D41" s="28" t="s">
        <v>56</v>
      </c>
    </row>
    <row r="42" spans="3:7" x14ac:dyDescent="0.4">
      <c r="C42" s="29" t="s">
        <v>57</v>
      </c>
      <c r="D42" s="28" t="s">
        <v>58</v>
      </c>
    </row>
    <row r="43" spans="3:7" ht="18.75" customHeight="1" x14ac:dyDescent="0.4">
      <c r="C43" s="29" t="s">
        <v>59</v>
      </c>
      <c r="D43" s="28" t="s">
        <v>60</v>
      </c>
    </row>
    <row r="44" spans="3:7" x14ac:dyDescent="0.4">
      <c r="C44" s="29" t="s">
        <v>61</v>
      </c>
      <c r="D44" s="28" t="s">
        <v>62</v>
      </c>
    </row>
    <row r="45" spans="3:7" x14ac:dyDescent="0.4">
      <c r="C45" s="29" t="s">
        <v>63</v>
      </c>
      <c r="D45" s="28" t="s">
        <v>64</v>
      </c>
    </row>
    <row r="46" spans="3:7" ht="15" customHeight="1" x14ac:dyDescent="0.4"/>
  </sheetData>
  <mergeCells count="3">
    <mergeCell ref="B1:G1"/>
    <mergeCell ref="D2:G2"/>
    <mergeCell ref="D3:G3"/>
  </mergeCells>
  <phoneticPr fontId="2"/>
  <hyperlinks>
    <hyperlink ref="D5" location="【全体】!A1" display="[全体]" xr:uid="{93A46CE1-F31B-4AE4-92B1-0A61CA969E72}"/>
    <hyperlink ref="D23" location="【エリア別】中区!B2" display="【エリア別】中区!B2" xr:uid="{A06FD341-FECB-408D-A538-59381C142D13}"/>
    <hyperlink ref="D24" location="【エリア別】中村区!B2" display="【エリア別】中村区!B2" xr:uid="{87CA0AF4-E0F7-49DD-B5A0-A5D9231AFC98}"/>
    <hyperlink ref="D8" location="【職種】フード飲食!B2" display="【職種】フード飲食!B2" xr:uid="{B433D6A1-2765-4CDB-9637-E87925B41F57}"/>
    <hyperlink ref="D9" location="【職種】販売!B2" display="【職種】販売!B2" xr:uid="{6162F9A1-ABFC-4425-A11C-DD15AE881AD4}"/>
    <hyperlink ref="D10" location="【職種】イベント・アミューズメント!B2" display="【職種】イベント・アミューズメント!B2" xr:uid="{DB47E22A-3384-4AB7-9747-21CF41DD988D}"/>
    <hyperlink ref="D11" location="【職種】サービス!B2" display="【職種】サービス!B2" xr:uid="{C49195E4-D212-441C-B7D6-42EA8CDA1912}"/>
    <hyperlink ref="D12" location="【職種】営業!B2" display="【職種】営業!B2" xr:uid="{23D81EE3-C967-4237-A7BC-0174F0B03B88}"/>
    <hyperlink ref="D13" location="【職種】事務・デスクワーク!B2" display="【職種】事務・デスクワーク!B2" xr:uid="{214C925B-7932-4C34-B9EC-7B0B9CF1162F}"/>
    <hyperlink ref="D14" location="【職種】警備・清掃など!B2" display="【職種】警備・清掃など!B2" xr:uid="{36A86A1C-BC57-4081-935C-9BB8C44CF60D}"/>
    <hyperlink ref="D15" location="【職種】製造!B2" display="【職種】製造!B2" xr:uid="{088045AE-7B2B-417B-9DE9-45E7395FA522}"/>
    <hyperlink ref="D16" location="【職種】ドラ物流!B2" display="【職種】ドラ物流!B2" xr:uid="{C304922D-EF80-4427-AEDF-DC37F360CCCC}"/>
    <hyperlink ref="D17" location="【職種】医療・介護・福祉!B2" display="【職種】医療・介護・福祉!B2" xr:uid="{1B200FD4-5822-4B1D-871A-4B21B03EE6B2}"/>
    <hyperlink ref="G8" location="'【エリア別】年齢（全体）'!B2" display="'【エリア別】年齢（全体）'!B2" xr:uid="{8F34D848-73DB-4529-9F4C-07CE2A09B915}"/>
    <hyperlink ref="G9" location="'【エリア別】属性（全体）'!B2" display="'【エリア別】属性（全体）'!B2" xr:uid="{712F4D37-0F20-4CE4-BD88-C869F39936CD}"/>
    <hyperlink ref="G10" location="'【エリア別】応募月（全体）'!B2" display="'【エリア別】応募月（全体）'!B2" xr:uid="{66F1FFDE-D0A9-424B-945B-A7E47F2BCEEC}"/>
    <hyperlink ref="G11" location="'【エリア別】応募時間（全体）'!B2" display="'【エリア別】応募時間（全体）'!B2" xr:uid="{66B70B72-8F09-4D51-8B27-7A029A15B71A}"/>
    <hyperlink ref="D18" location="【職種】教育!B2" display="【職種】教育!B2" xr:uid="{2E2660E4-D243-406A-9E18-CFBA949C0518}"/>
    <hyperlink ref="D19" location="【職種】ナイトワーキング!B2" display="【職種】ナイトワーキング!B2" xr:uid="{2A561AD9-E7EF-42B2-8F9D-9D11BE43115D}"/>
    <hyperlink ref="D25" location="【エリア別】中川区!B2" display="【エリア別】中川区!B2" xr:uid="{5CB56F01-0BEA-4FD5-9D2D-22CBFC72DE89}"/>
    <hyperlink ref="D26" location="【エリア別】熱田区!B2" display="【エリア別】熱田区!B2" xr:uid="{9E6A9EF4-E711-44C1-B8EA-3DE4F5DABC6E}"/>
    <hyperlink ref="D27" location="【エリア別】港区!B2" display="【エリア別】港区!B2" xr:uid="{57AC8760-EDF2-4A8E-A4E8-93A3592FC73D}"/>
    <hyperlink ref="D28" location="【エリア別】西区!B2" display="【エリア別】西区!B2" xr:uid="{1A82F341-AC3D-4A4C-A759-AB0D4D70EDFD}"/>
    <hyperlink ref="D29" location="【エリア別】北区!B2" display="【エリア別】北区!B2" xr:uid="{986A1A03-2B76-4467-A160-0E004AA61B12}"/>
    <hyperlink ref="D30" location="【エリア別】東区!B2" display="【エリア別】東区!B2" xr:uid="{94A81A38-85B2-43A1-BFE0-30F3EF9CE875}"/>
    <hyperlink ref="D31" location="【エリア別】千種区!B2" display="【エリア別】千種区!B2" xr:uid="{F8F3183E-BBCC-475B-8B39-FA1FB102BFCB}"/>
    <hyperlink ref="D32" location="【エリア別】昭和区!B2" display="【エリア別】昭和区!B2" xr:uid="{781F5EFF-E445-47F6-B236-2539DA8E4D80}"/>
    <hyperlink ref="D33" location="【エリア別】瑞穂区!B2" display="【エリア別】瑞穂区!B2" xr:uid="{D8BF1EB9-7DC5-4684-BB38-9A6DAC8B9A3C}"/>
    <hyperlink ref="D34" location="【エリア別】南区!B2" display="【エリア別】南区!B2" xr:uid="{DACD638F-9C16-4CB0-AE46-2E697C46C873}"/>
    <hyperlink ref="D35" location="【エリア別】守山区!B2" display="【エリア別】守山区!B2" xr:uid="{131326F4-7AC0-45F4-95A9-3E414B065750}"/>
    <hyperlink ref="D36" location="【エリア別】名東区!B2" display="【エリア別】名東区!B2" xr:uid="{F86ECBB5-214E-406A-8037-AD436B8D7D04}"/>
    <hyperlink ref="D37" location="【エリア別】天白区!B2" display="【エリア別】天白区!B2" xr:uid="{9788F593-C3BD-4DD0-B079-46CDABB42412}"/>
    <hyperlink ref="D38" location="【エリア別】緑区!B2" display="【エリア別】緑区!B2" xr:uid="{E77523DA-140F-4553-9CF8-04E0284DE232}"/>
    <hyperlink ref="D40" location="【エリア別】尾張地区!B2" display="尾張地区" xr:uid="{A8673CA6-9C75-417E-829E-4E506896435A}"/>
    <hyperlink ref="D41" location="【エリア別】一宮市!B2" display="一宮市" xr:uid="{D735B05E-830D-4CC2-8A99-B9608B992447}"/>
    <hyperlink ref="D42" location="【エリア別】春日井市!B2" display="春日井市" xr:uid="{FB291755-98E9-4B62-8D65-4A9AC8881CFD}"/>
    <hyperlink ref="D43" location="【エリア別】小牧市!B2" display="小牧市" xr:uid="{A034FB35-8DFF-424E-A4BF-0EAB0BABB889}"/>
    <hyperlink ref="D44" location="【エリア別】稲沢市!B2" display="稲沢市" xr:uid="{4402B4F5-8AB1-4289-BDC9-7EE3F8273982}"/>
    <hyperlink ref="D45" location="【エリア別】長久手市!B2" display="長久手市" xr:uid="{753197D4-CC68-42EF-A544-DFB7C4288E36}"/>
    <hyperlink ref="G23" location="【エリア別】岡崎市!B2" display="岡崎市" xr:uid="{6A14983F-5E92-43F5-9E7B-33F69EAEE322}"/>
    <hyperlink ref="G24" location="【エリア別】刈谷市!B2" display="刈谷市" xr:uid="{FA5BB950-BB65-4E62-853B-14F3168F69CF}"/>
    <hyperlink ref="G25" location="【エリア別】豊田市!B2" display="豊田市" xr:uid="{EB7078C3-4476-4682-BB13-4E2A0D1A933F}"/>
    <hyperlink ref="G26" location="【エリア別】安城市!B2" display="安城市" xr:uid="{44196227-5179-4B8F-AE56-250B6E697B51}"/>
    <hyperlink ref="G27" location="【エリア別】西尾市!B2" display="西尾市" xr:uid="{9CC7D7EF-9A38-43EB-AE22-CC238DD2B5DC}"/>
    <hyperlink ref="G28" location="【エリア別】豊橋市!B2" display="豊橋市" xr:uid="{F9CFBA17-1F20-4D39-A299-DBD47D27778E}"/>
    <hyperlink ref="G29" location="【エリア別】豊川市!B2" display="豊川市" xr:uid="{B2EF84C3-9332-4BB7-950B-0CD1EF0EB377}"/>
    <hyperlink ref="G22" location="【エリア別】三河地区!B2" display="三河地区" xr:uid="{5B884621-C460-4316-8AEB-D8B96EAEAF32}"/>
    <hyperlink ref="G31" location="【エリア別】知多地区!B2" display="知多地区" xr:uid="{E48A03E6-9C1E-47CA-A97E-CDD7D6360A8B}"/>
    <hyperlink ref="G34" location="【エリア別】岐阜地区!B2" display="岐阜地区" xr:uid="{050EDE99-F35C-4CB9-9B4E-E3A95E6AAB70}"/>
    <hyperlink ref="G35" location="【エリア別】西濃地区!B2" display="西濃地区" xr:uid="{F2A51920-2188-48A3-A3CE-EF3082D5A119}"/>
    <hyperlink ref="G36" location="【エリア別】中濃地区!B2" display="中濃地区" xr:uid="{166C98CD-D22C-4E00-A439-4BFEFEBCCC8A}"/>
    <hyperlink ref="G37" location="【エリア別】東濃地区!B2" display="東濃地区" xr:uid="{88BDCAB7-D074-4BFF-B3DA-024D025273B6}"/>
    <hyperlink ref="G38" location="【エリア別】飛騨地区!B2" display="飛騨地区" xr:uid="{07477BCA-4088-4285-A235-4D82E421CBA5}"/>
  </hyperlinks>
  <pageMargins left="0.23622047244094491" right="0.23622047244094491" top="1.1417322834645669" bottom="0.74803149606299213" header="0.31496062992125984" footer="0.31496062992125984"/>
  <pageSetup paperSize="9" scale="81" fitToHeight="0" orientation="portrait" r:id="rId1"/>
  <headerFooter>
    <oddHeader>&amp;C&amp;G&amp;R&amp;A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B6A36-2BDE-499E-A10F-E4BE71E3721D}">
  <sheetPr codeName="Sheet3">
    <pageSetUpPr fitToPage="1"/>
  </sheetPr>
  <dimension ref="B1:N57"/>
  <sheetViews>
    <sheetView view="pageBreakPreview" zoomScaleNormal="100" zoomScaleSheetLayoutView="100" workbookViewId="0"/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5">
      <c r="B1" s="1" t="str">
        <f>__DATA_sheet!C3</f>
        <v>【DOMO NET 愛知・岐阜】応募者プロフィール</v>
      </c>
      <c r="K1" s="3"/>
    </row>
    <row r="2" spans="2:14" ht="48.75" x14ac:dyDescent="0.4">
      <c r="B2" s="26" t="s">
        <v>1</v>
      </c>
      <c r="M2" s="4" t="str">
        <f>__DATA_sheet!C6</f>
        <v>※集計期間：2022/7/1 - 2023/6/30</v>
      </c>
      <c r="N2" s="3" t="s">
        <v>65</v>
      </c>
    </row>
    <row r="3" spans="2:14" ht="140.1" customHeight="1" x14ac:dyDescent="0.4"/>
    <row r="4" spans="2:14" x14ac:dyDescent="0.4">
      <c r="B4" s="3" t="str">
        <f>__DATA_JOB!B5</f>
        <v>■男女比</v>
      </c>
    </row>
    <row r="11" spans="2:14" x14ac:dyDescent="0.4">
      <c r="B11" s="3" t="str">
        <f>__DATA_JOB!B20</f>
        <v>■男女年齢</v>
      </c>
    </row>
    <row r="24" spans="2:8" ht="200.25" customHeight="1" x14ac:dyDescent="0.4"/>
    <row r="25" spans="2:8" x14ac:dyDescent="0.4">
      <c r="B25" s="3" t="str">
        <f>__DATA_JOB!B36</f>
        <v>■属性</v>
      </c>
      <c r="H25" s="3" t="str">
        <f>__DATA_JOB!B69</f>
        <v>■利用デバイス</v>
      </c>
    </row>
    <row r="42" spans="2:2" ht="150" customHeight="1" x14ac:dyDescent="0.4"/>
    <row r="43" spans="2:2" x14ac:dyDescent="0.4">
      <c r="B43" s="3" t="str">
        <f>__DATA_JOB!B51</f>
        <v>■応募月推移</v>
      </c>
    </row>
    <row r="57" spans="2:2" x14ac:dyDescent="0.4">
      <c r="B57" s="3" t="str">
        <f>__DATA_JOB!B66</f>
        <v>■応募曜日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rowBreaks count="2" manualBreakCount="2">
    <brk id="23" max="16383" man="1"/>
    <brk id="41" max="16383" man="1"/>
  </rowBreaks>
  <colBreaks count="1" manualBreakCount="1">
    <brk id="1" max="1048575" man="1"/>
  </colBreak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121C5-6B97-42CC-83F4-4C3CFD3A9D88}">
  <sheetPr codeName="Sheet4">
    <pageSetUpPr fitToPage="1"/>
  </sheetPr>
  <dimension ref="B1:N28"/>
  <sheetViews>
    <sheetView view="pageBreakPreview" zoomScaleNormal="100" zoomScaleSheetLayoutView="100" workbookViewId="0"/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__DATA_JOB!C7</f>
        <v>フード・飲食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CB699-80A4-46EF-96D3-8A636F6E8511}">
  <sheetPr codeName="Sheet5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__DATA_JOB!C8</f>
        <v>販売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35EE2-45BE-433F-8E22-7624F559A210}">
  <sheetPr codeName="Sheet6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__DATA_JOB!C9</f>
        <v>イベント・アミューズメント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C1662-DBB7-4CC1-9B6C-1B974A82ED6F}">
  <sheetPr codeName="Sheet7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__DATA_JOB!C10</f>
        <v>サービス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5717B-DBA7-424C-9EE1-76CFECB25B14}">
  <sheetPr codeName="Sheet8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__DATA_JOB!C11</f>
        <v>営業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56510-5956-42D0-9578-6C2CD2D4C526}">
  <sheetPr codeName="Sheet9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__DATA_JOB!C12</f>
        <v>事務・デスクワーク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42AA5-03A1-420E-A38E-7310ADBC1389}">
  <sheetPr codeName="Sheet11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__DATA_JOB!C14</f>
        <v>製造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CA9FB-D5AC-4EC6-B45D-77B69AB97214}">
  <sheetPr codeName="Sheet10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__DATA_JOB!C13</f>
        <v>警備・清掃・土木・建築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26EEC-4708-4F40-BD58-ADED8FA41E67}">
  <sheetPr codeName="Sheet12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__DATA_JOB!C15</f>
        <v>ドライバー・物流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18C07-CBF8-47B6-8A5C-75D05F383025}">
  <sheetPr codeName="Sheet13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__DATA_JOB!C16</f>
        <v>医療・介護・福祉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08A92-07E5-48B3-80CF-189FBBADDB60}">
  <sheetPr codeName="Sheet14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__DATA_JOB!C17</f>
        <v>教育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36D0F-7D2B-4F12-A3BA-C076A8CD268A}">
  <sheetPr codeName="Sheet15"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__DATA_sheet!C4</f>
        <v>【DOMO NET 愛知・岐阜】職種別 応募者プロフィール</v>
      </c>
      <c r="K1" s="3"/>
    </row>
    <row r="2" spans="2:14" ht="39.75" x14ac:dyDescent="0.4">
      <c r="B2" s="30" t="str">
        <f>__DATA_JOB!C18</f>
        <v>ナイトワーキング</v>
      </c>
      <c r="M2" s="4" t="str">
        <f>__DATA_sheet!C6</f>
        <v>※集計期間：2022/7/1 - 2023/6/30</v>
      </c>
      <c r="N2" s="3" t="s">
        <v>65</v>
      </c>
    </row>
    <row r="3" spans="2:14" x14ac:dyDescent="0.4">
      <c r="B3" s="3" t="str">
        <f>__DATA_JOB!B5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__DATA_JOB!B36</f>
        <v>■属性</v>
      </c>
    </row>
    <row r="28" spans="2:2" x14ac:dyDescent="0.4">
      <c r="B28" s="3" t="s">
        <v>66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28284-79DA-4E7C-96B4-F4FD00BFA4A4}">
  <sheetPr codeName="Sheet16">
    <pageSetUpPr fitToPage="1"/>
  </sheetPr>
  <dimension ref="B1:S47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2" width="13.625" style="3" customWidth="1"/>
    <col min="3" max="3" width="2.625" style="3" customWidth="1"/>
    <col min="4" max="10" width="6.625" style="3" customWidth="1"/>
    <col min="11" max="11" width="2.625" style="3" customWidth="1"/>
    <col min="12" max="18" width="6.625" style="3" customWidth="1"/>
    <col min="19" max="19" width="2.625" style="3" customWidth="1"/>
    <col min="20" max="16384" width="9" style="3"/>
  </cols>
  <sheetData>
    <row r="1" spans="2:19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9" ht="39.75" x14ac:dyDescent="0.4">
      <c r="B2" s="30" t="s">
        <v>67</v>
      </c>
      <c r="R2" s="4" t="str">
        <f>__DATA_sheet!C6</f>
        <v>※集計期間：2022/7/1 - 2023/6/30</v>
      </c>
      <c r="S2" s="3" t="s">
        <v>65</v>
      </c>
    </row>
    <row r="3" spans="2:19" s="8" customFormat="1" ht="16.5" x14ac:dyDescent="0.4">
      <c r="D3" s="8" t="s">
        <v>68</v>
      </c>
      <c r="L3" s="8" t="s">
        <v>69</v>
      </c>
    </row>
    <row r="4" spans="2:19" s="8" customFormat="1" ht="16.5" x14ac:dyDescent="0.4">
      <c r="C4" s="9"/>
      <c r="D4" s="10" t="s">
        <v>70</v>
      </c>
      <c r="E4" s="10" t="s">
        <v>71</v>
      </c>
      <c r="F4" s="10" t="s">
        <v>72</v>
      </c>
      <c r="G4" s="10" t="s">
        <v>73</v>
      </c>
      <c r="H4" s="10" t="s">
        <v>74</v>
      </c>
      <c r="I4" s="10" t="s">
        <v>75</v>
      </c>
      <c r="J4" s="10" t="s">
        <v>76</v>
      </c>
      <c r="K4" s="11"/>
      <c r="L4" s="10" t="s">
        <v>70</v>
      </c>
      <c r="M4" s="10" t="s">
        <v>71</v>
      </c>
      <c r="N4" s="10" t="s">
        <v>72</v>
      </c>
      <c r="O4" s="10" t="s">
        <v>73</v>
      </c>
      <c r="P4" s="10" t="s">
        <v>74</v>
      </c>
      <c r="Q4" s="10" t="s">
        <v>75</v>
      </c>
      <c r="R4" s="10" t="s">
        <v>76</v>
      </c>
    </row>
    <row r="5" spans="2:19" s="8" customFormat="1" ht="16.5" x14ac:dyDescent="0.4">
      <c r="B5" s="8" t="str">
        <f>__DATA_AREA!C6</f>
        <v>中区</v>
      </c>
      <c r="C5" s="12"/>
      <c r="D5" s="5">
        <f>__DATA_AREA!E6</f>
        <v>9.6534653465346495E-2</v>
      </c>
      <c r="E5" s="5">
        <f>__DATA_AREA!F6</f>
        <v>0.31099717114568498</v>
      </c>
      <c r="F5" s="5">
        <f>__DATA_AREA!G6</f>
        <v>0.114391796322489</v>
      </c>
      <c r="G5" s="5">
        <f>__DATA_AREA!H6</f>
        <v>0.139674681753889</v>
      </c>
      <c r="H5" s="5">
        <f>__DATA_AREA!I6</f>
        <v>0.15929985855728401</v>
      </c>
      <c r="I5" s="5">
        <f>__DATA_AREA!J6</f>
        <v>0.14427157001414401</v>
      </c>
      <c r="J5" s="5">
        <f>__DATA_AREA!K6</f>
        <v>3.4830268741159798E-2</v>
      </c>
      <c r="K5" s="7"/>
      <c r="L5" s="6">
        <f>__DATA_AREA!E6</f>
        <v>9.6534653465346495E-2</v>
      </c>
      <c r="M5" s="6">
        <f>__DATA_AREA!F6</f>
        <v>0.31099717114568498</v>
      </c>
      <c r="N5" s="6">
        <f>__DATA_AREA!G6</f>
        <v>0.114391796322489</v>
      </c>
      <c r="O5" s="6">
        <f>__DATA_AREA!H6</f>
        <v>0.139674681753889</v>
      </c>
      <c r="P5" s="6">
        <f>__DATA_AREA!I6</f>
        <v>0.15929985855728401</v>
      </c>
      <c r="Q5" s="6">
        <f>__DATA_AREA!J6</f>
        <v>0.14427157001414401</v>
      </c>
      <c r="R5" s="6">
        <f>__DATA_AREA!K6</f>
        <v>3.4830268741159798E-2</v>
      </c>
    </row>
    <row r="6" spans="2:19" s="8" customFormat="1" ht="16.5" x14ac:dyDescent="0.4">
      <c r="B6" s="8" t="str">
        <f>__DATA_AREA!C7</f>
        <v>中村区</v>
      </c>
      <c r="C6" s="9"/>
      <c r="D6" s="5">
        <f>__DATA_AREA!E7</f>
        <v>7.5268817204300995E-2</v>
      </c>
      <c r="E6" s="5">
        <f>__DATA_AREA!F7</f>
        <v>0.27725068522032398</v>
      </c>
      <c r="F6" s="5">
        <f>__DATA_AREA!G7</f>
        <v>0.14695340501792101</v>
      </c>
      <c r="G6" s="5">
        <f>__DATA_AREA!H7</f>
        <v>0.17288635884461301</v>
      </c>
      <c r="H6" s="5">
        <f>__DATA_AREA!I7</f>
        <v>0.17710309930423701</v>
      </c>
      <c r="I6" s="5">
        <f>__DATA_AREA!J7</f>
        <v>0.128188909972591</v>
      </c>
      <c r="J6" s="5">
        <f>__DATA_AREA!K7</f>
        <v>2.2348724436010901E-2</v>
      </c>
      <c r="K6" s="7"/>
      <c r="L6" s="6">
        <f>__DATA_AREA!E7</f>
        <v>7.5268817204300995E-2</v>
      </c>
      <c r="M6" s="6">
        <f>__DATA_AREA!F7</f>
        <v>0.27725068522032398</v>
      </c>
      <c r="N6" s="6">
        <f>__DATA_AREA!G7</f>
        <v>0.14695340501792101</v>
      </c>
      <c r="O6" s="6">
        <f>__DATA_AREA!H7</f>
        <v>0.17288635884461301</v>
      </c>
      <c r="P6" s="6">
        <f>__DATA_AREA!I7</f>
        <v>0.17710309930423701</v>
      </c>
      <c r="Q6" s="6">
        <f>__DATA_AREA!J7</f>
        <v>0.128188909972591</v>
      </c>
      <c r="R6" s="6">
        <f>__DATA_AREA!K7</f>
        <v>2.2348724436010901E-2</v>
      </c>
    </row>
    <row r="7" spans="2:19" s="8" customFormat="1" ht="16.5" x14ac:dyDescent="0.4">
      <c r="B7" s="13" t="str">
        <f>__DATA_AREA!C8</f>
        <v>中川区</v>
      </c>
      <c r="C7" s="9"/>
      <c r="D7" s="5">
        <f>__DATA_AREA!E8</f>
        <v>5.7478368355994999E-2</v>
      </c>
      <c r="E7" s="5">
        <f>__DATA_AREA!F8</f>
        <v>0.16749072929542599</v>
      </c>
      <c r="F7" s="5">
        <f>__DATA_AREA!G8</f>
        <v>0.160074165636588</v>
      </c>
      <c r="G7" s="5">
        <f>__DATA_AREA!H8</f>
        <v>0.18294190358467199</v>
      </c>
      <c r="H7" s="5">
        <f>__DATA_AREA!I8</f>
        <v>0.22558714462299101</v>
      </c>
      <c r="I7" s="5">
        <f>__DATA_AREA!J8</f>
        <v>0.15636588380716901</v>
      </c>
      <c r="J7" s="5">
        <f>__DATA_AREA!K8</f>
        <v>5.0061804697156903E-2</v>
      </c>
      <c r="K7" s="7"/>
      <c r="L7" s="6">
        <f>__DATA_AREA!E8</f>
        <v>5.7478368355994999E-2</v>
      </c>
      <c r="M7" s="6">
        <f>__DATA_AREA!F8</f>
        <v>0.16749072929542599</v>
      </c>
      <c r="N7" s="6">
        <f>__DATA_AREA!G8</f>
        <v>0.160074165636588</v>
      </c>
      <c r="O7" s="6">
        <f>__DATA_AREA!H8</f>
        <v>0.18294190358467199</v>
      </c>
      <c r="P7" s="6">
        <f>__DATA_AREA!I8</f>
        <v>0.22558714462299101</v>
      </c>
      <c r="Q7" s="6">
        <f>__DATA_AREA!J8</f>
        <v>0.15636588380716901</v>
      </c>
      <c r="R7" s="6">
        <f>__DATA_AREA!K8</f>
        <v>5.0061804697156903E-2</v>
      </c>
    </row>
    <row r="8" spans="2:19" s="8" customFormat="1" ht="16.5" x14ac:dyDescent="0.4">
      <c r="B8" s="9" t="str">
        <f>__DATA_AREA!C9</f>
        <v>熱田区</v>
      </c>
      <c r="C8" s="10"/>
      <c r="D8" s="5">
        <f>__DATA_AREA!E9</f>
        <v>2.4008350730688899E-2</v>
      </c>
      <c r="E8" s="5">
        <f>__DATA_AREA!F9</f>
        <v>0.12839248434237899</v>
      </c>
      <c r="F8" s="5">
        <f>__DATA_AREA!G9</f>
        <v>0.12630480167014599</v>
      </c>
      <c r="G8" s="5">
        <f>__DATA_AREA!H9</f>
        <v>0.20250521920667999</v>
      </c>
      <c r="H8" s="5">
        <f>__DATA_AREA!I9</f>
        <v>0.23277661795407101</v>
      </c>
      <c r="I8" s="5">
        <f>__DATA_AREA!J9</f>
        <v>0.22964509394572</v>
      </c>
      <c r="J8" s="5">
        <f>__DATA_AREA!K9</f>
        <v>5.6367432150313097E-2</v>
      </c>
      <c r="K8" s="7"/>
      <c r="L8" s="6">
        <f>__DATA_AREA!E9</f>
        <v>2.4008350730688899E-2</v>
      </c>
      <c r="M8" s="6">
        <f>__DATA_AREA!F9</f>
        <v>0.12839248434237899</v>
      </c>
      <c r="N8" s="6">
        <f>__DATA_AREA!G9</f>
        <v>0.12630480167014599</v>
      </c>
      <c r="O8" s="6">
        <f>__DATA_AREA!H9</f>
        <v>0.20250521920667999</v>
      </c>
      <c r="P8" s="6">
        <f>__DATA_AREA!I9</f>
        <v>0.23277661795407101</v>
      </c>
      <c r="Q8" s="6">
        <f>__DATA_AREA!J9</f>
        <v>0.22964509394572</v>
      </c>
      <c r="R8" s="6">
        <f>__DATA_AREA!K9</f>
        <v>5.6367432150313097E-2</v>
      </c>
    </row>
    <row r="9" spans="2:19" s="8" customFormat="1" ht="16.5" x14ac:dyDescent="0.4">
      <c r="B9" s="9" t="str">
        <f>__DATA_AREA!C10</f>
        <v>港区</v>
      </c>
      <c r="C9" s="12"/>
      <c r="D9" s="5">
        <f>__DATA_AREA!E10</f>
        <v>0.166414064868141</v>
      </c>
      <c r="E9" s="5">
        <f>__DATA_AREA!F10</f>
        <v>0.248560169748408</v>
      </c>
      <c r="F9" s="5">
        <f>__DATA_AREA!G10</f>
        <v>0.13064565019702901</v>
      </c>
      <c r="G9" s="5">
        <f>__DATA_AREA!H10</f>
        <v>0.16217035465292501</v>
      </c>
      <c r="H9" s="5">
        <f>__DATA_AREA!I10</f>
        <v>0.14852985753258499</v>
      </c>
      <c r="I9" s="5">
        <f>__DATA_AREA!J10</f>
        <v>0.113064565019702</v>
      </c>
      <c r="J9" s="5">
        <f>__DATA_AREA!K10</f>
        <v>3.06153379812064E-2</v>
      </c>
      <c r="K9" s="7"/>
      <c r="L9" s="6">
        <f>__DATA_AREA!E10</f>
        <v>0.166414064868141</v>
      </c>
      <c r="M9" s="6">
        <f>__DATA_AREA!F10</f>
        <v>0.248560169748408</v>
      </c>
      <c r="N9" s="6">
        <f>__DATA_AREA!G10</f>
        <v>0.13064565019702901</v>
      </c>
      <c r="O9" s="6">
        <f>__DATA_AREA!H10</f>
        <v>0.16217035465292501</v>
      </c>
      <c r="P9" s="6">
        <f>__DATA_AREA!I10</f>
        <v>0.14852985753258499</v>
      </c>
      <c r="Q9" s="6">
        <f>__DATA_AREA!J10</f>
        <v>0.113064565019702</v>
      </c>
      <c r="R9" s="6">
        <f>__DATA_AREA!K10</f>
        <v>3.06153379812064E-2</v>
      </c>
    </row>
    <row r="10" spans="2:19" s="8" customFormat="1" ht="16.5" x14ac:dyDescent="0.4">
      <c r="B10" s="9" t="str">
        <f>__DATA_AREA!C11</f>
        <v>西区</v>
      </c>
      <c r="D10" s="5">
        <f>__DATA_AREA!E11</f>
        <v>2.50836120401337E-2</v>
      </c>
      <c r="E10" s="5">
        <f>__DATA_AREA!F11</f>
        <v>0.16471571906354501</v>
      </c>
      <c r="F10" s="5">
        <f>__DATA_AREA!G11</f>
        <v>0.146321070234113</v>
      </c>
      <c r="G10" s="5">
        <f>__DATA_AREA!H11</f>
        <v>0.20484949832775901</v>
      </c>
      <c r="H10" s="5">
        <f>__DATA_AREA!I11</f>
        <v>0.20986622073578501</v>
      </c>
      <c r="I10" s="5">
        <f>__DATA_AREA!J11</f>
        <v>0.20234113712374499</v>
      </c>
      <c r="J10" s="5">
        <f>__DATA_AREA!K11</f>
        <v>4.6822742474916301E-2</v>
      </c>
      <c r="K10" s="7"/>
      <c r="L10" s="6">
        <f>__DATA_AREA!E11</f>
        <v>2.50836120401337E-2</v>
      </c>
      <c r="M10" s="6">
        <f>__DATA_AREA!F11</f>
        <v>0.16471571906354501</v>
      </c>
      <c r="N10" s="6">
        <f>__DATA_AREA!G11</f>
        <v>0.146321070234113</v>
      </c>
      <c r="O10" s="6">
        <f>__DATA_AREA!H11</f>
        <v>0.20484949832775901</v>
      </c>
      <c r="P10" s="6">
        <f>__DATA_AREA!I11</f>
        <v>0.20986622073578501</v>
      </c>
      <c r="Q10" s="6">
        <f>__DATA_AREA!J11</f>
        <v>0.20234113712374499</v>
      </c>
      <c r="R10" s="6">
        <f>__DATA_AREA!K11</f>
        <v>4.6822742474916301E-2</v>
      </c>
    </row>
    <row r="11" spans="2:19" s="8" customFormat="1" ht="16.5" x14ac:dyDescent="0.4">
      <c r="B11" s="8" t="str">
        <f>__DATA_AREA!C12</f>
        <v>北区</v>
      </c>
      <c r="D11" s="5">
        <f>__DATA_AREA!E12</f>
        <v>4.1806020066889597E-2</v>
      </c>
      <c r="E11" s="5">
        <f>__DATA_AREA!F12</f>
        <v>0.129598662207357</v>
      </c>
      <c r="F11" s="5">
        <f>__DATA_AREA!G12</f>
        <v>0.14214046822742399</v>
      </c>
      <c r="G11" s="5">
        <f>__DATA_AREA!H12</f>
        <v>0.23662207357859499</v>
      </c>
      <c r="H11" s="5">
        <f>__DATA_AREA!I12</f>
        <v>0.21571906354515</v>
      </c>
      <c r="I11" s="5">
        <f>__DATA_AREA!J12</f>
        <v>0.19063545150501601</v>
      </c>
      <c r="J11" s="5">
        <f>__DATA_AREA!K12</f>
        <v>4.3478260869565202E-2</v>
      </c>
      <c r="K11" s="7"/>
      <c r="L11" s="6">
        <f>__DATA_AREA!E12</f>
        <v>4.1806020066889597E-2</v>
      </c>
      <c r="M11" s="6">
        <f>__DATA_AREA!F12</f>
        <v>0.129598662207357</v>
      </c>
      <c r="N11" s="6">
        <f>__DATA_AREA!G12</f>
        <v>0.14214046822742399</v>
      </c>
      <c r="O11" s="6">
        <f>__DATA_AREA!H12</f>
        <v>0.23662207357859499</v>
      </c>
      <c r="P11" s="6">
        <f>__DATA_AREA!I12</f>
        <v>0.21571906354515</v>
      </c>
      <c r="Q11" s="6">
        <f>__DATA_AREA!J12</f>
        <v>0.19063545150501601</v>
      </c>
      <c r="R11" s="6">
        <f>__DATA_AREA!K12</f>
        <v>4.3478260869565202E-2</v>
      </c>
    </row>
    <row r="12" spans="2:19" s="8" customFormat="1" ht="16.5" x14ac:dyDescent="0.4">
      <c r="B12" s="8" t="str">
        <f>__DATA_AREA!C13</f>
        <v>東区</v>
      </c>
      <c r="D12" s="5">
        <f>__DATA_AREA!E13</f>
        <v>4.4590643274853799E-2</v>
      </c>
      <c r="E12" s="5">
        <f>__DATA_AREA!F13</f>
        <v>0.19005847953216301</v>
      </c>
      <c r="F12" s="5">
        <f>__DATA_AREA!G13</f>
        <v>0.127923976608187</v>
      </c>
      <c r="G12" s="5">
        <f>__DATA_AREA!H13</f>
        <v>0.19225146198830401</v>
      </c>
      <c r="H12" s="5">
        <f>__DATA_AREA!I13</f>
        <v>0.215643274853801</v>
      </c>
      <c r="I12" s="5">
        <f>__DATA_AREA!J13</f>
        <v>0.17251461988304001</v>
      </c>
      <c r="J12" s="5">
        <f>__DATA_AREA!K13</f>
        <v>5.7017543859649099E-2</v>
      </c>
      <c r="K12" s="7"/>
      <c r="L12" s="6">
        <f>__DATA_AREA!E13</f>
        <v>4.4590643274853799E-2</v>
      </c>
      <c r="M12" s="6">
        <f>__DATA_AREA!F13</f>
        <v>0.19005847953216301</v>
      </c>
      <c r="N12" s="6">
        <f>__DATA_AREA!G13</f>
        <v>0.127923976608187</v>
      </c>
      <c r="O12" s="6">
        <f>__DATA_AREA!H13</f>
        <v>0.19225146198830401</v>
      </c>
      <c r="P12" s="6">
        <f>__DATA_AREA!I13</f>
        <v>0.215643274853801</v>
      </c>
      <c r="Q12" s="6">
        <f>__DATA_AREA!J13</f>
        <v>0.17251461988304001</v>
      </c>
      <c r="R12" s="6">
        <f>__DATA_AREA!K13</f>
        <v>5.7017543859649099E-2</v>
      </c>
    </row>
    <row r="13" spans="2:19" s="8" customFormat="1" ht="16.5" x14ac:dyDescent="0.4">
      <c r="B13" s="8" t="str">
        <f>__DATA_AREA!C14</f>
        <v>千種区</v>
      </c>
      <c r="D13" s="5">
        <f>__DATA_AREA!E14</f>
        <v>7.31225296442687E-2</v>
      </c>
      <c r="E13" s="5">
        <f>__DATA_AREA!F14</f>
        <v>0.19960474308300299</v>
      </c>
      <c r="F13" s="5">
        <f>__DATA_AREA!G14</f>
        <v>0.11725955204216</v>
      </c>
      <c r="G13" s="5">
        <f>__DATA_AREA!H14</f>
        <v>0.17852437417654801</v>
      </c>
      <c r="H13" s="5">
        <f>__DATA_AREA!I14</f>
        <v>0.19960474308300299</v>
      </c>
      <c r="I13" s="5">
        <f>__DATA_AREA!J14</f>
        <v>0.18115942028985499</v>
      </c>
      <c r="J13" s="5">
        <f>__DATA_AREA!K14</f>
        <v>5.0724637681159403E-2</v>
      </c>
      <c r="K13" s="7"/>
      <c r="L13" s="6">
        <f>__DATA_AREA!E14</f>
        <v>7.31225296442687E-2</v>
      </c>
      <c r="M13" s="6">
        <f>__DATA_AREA!F14</f>
        <v>0.19960474308300299</v>
      </c>
      <c r="N13" s="6">
        <f>__DATA_AREA!G14</f>
        <v>0.11725955204216</v>
      </c>
      <c r="O13" s="6">
        <f>__DATA_AREA!H14</f>
        <v>0.17852437417654801</v>
      </c>
      <c r="P13" s="6">
        <f>__DATA_AREA!I14</f>
        <v>0.19960474308300299</v>
      </c>
      <c r="Q13" s="6">
        <f>__DATA_AREA!J14</f>
        <v>0.18115942028985499</v>
      </c>
      <c r="R13" s="6">
        <f>__DATA_AREA!K14</f>
        <v>5.0724637681159403E-2</v>
      </c>
    </row>
    <row r="14" spans="2:19" s="8" customFormat="1" ht="16.5" x14ac:dyDescent="0.4">
      <c r="B14" s="8" t="str">
        <f>__DATA_AREA!C15</f>
        <v>昭和区</v>
      </c>
      <c r="D14" s="5">
        <f>__DATA_AREA!E15</f>
        <v>3.5856573705179202E-2</v>
      </c>
      <c r="E14" s="5">
        <f>__DATA_AREA!F15</f>
        <v>0.139442231075697</v>
      </c>
      <c r="F14" s="5">
        <f>__DATA_AREA!G15</f>
        <v>0.150066401062417</v>
      </c>
      <c r="G14" s="5">
        <f>__DATA_AREA!H15</f>
        <v>0.18990703851261601</v>
      </c>
      <c r="H14" s="5">
        <f>__DATA_AREA!I15</f>
        <v>0.20318725099601501</v>
      </c>
      <c r="I14" s="5">
        <f>__DATA_AREA!J15</f>
        <v>0.22045152722443501</v>
      </c>
      <c r="J14" s="5">
        <f>__DATA_AREA!K15</f>
        <v>6.1088977423638703E-2</v>
      </c>
      <c r="K14" s="7"/>
      <c r="L14" s="6">
        <f>__DATA_AREA!E15</f>
        <v>3.5856573705179202E-2</v>
      </c>
      <c r="M14" s="6">
        <f>__DATA_AREA!F15</f>
        <v>0.139442231075697</v>
      </c>
      <c r="N14" s="6">
        <f>__DATA_AREA!G15</f>
        <v>0.150066401062417</v>
      </c>
      <c r="O14" s="6">
        <f>__DATA_AREA!H15</f>
        <v>0.18990703851261601</v>
      </c>
      <c r="P14" s="6">
        <f>__DATA_AREA!I15</f>
        <v>0.20318725099601501</v>
      </c>
      <c r="Q14" s="6">
        <f>__DATA_AREA!J15</f>
        <v>0.22045152722443501</v>
      </c>
      <c r="R14" s="6">
        <f>__DATA_AREA!K15</f>
        <v>6.1088977423638703E-2</v>
      </c>
    </row>
    <row r="15" spans="2:19" s="8" customFormat="1" ht="16.5" x14ac:dyDescent="0.4">
      <c r="B15" s="8" t="str">
        <f>__DATA_AREA!C16</f>
        <v>瑞穂区</v>
      </c>
      <c r="D15" s="5">
        <f>__DATA_AREA!E16</f>
        <v>3.1600407747196697E-2</v>
      </c>
      <c r="E15" s="5">
        <f>__DATA_AREA!F16</f>
        <v>0.153924566768603</v>
      </c>
      <c r="F15" s="5">
        <f>__DATA_AREA!G16</f>
        <v>0.129459734964322</v>
      </c>
      <c r="G15" s="5">
        <f>__DATA_AREA!H16</f>
        <v>0.21712538226299599</v>
      </c>
      <c r="H15" s="5">
        <f>__DATA_AREA!I16</f>
        <v>0.18756371049949</v>
      </c>
      <c r="I15" s="5">
        <f>__DATA_AREA!J16</f>
        <v>0.21508664627930599</v>
      </c>
      <c r="J15" s="5">
        <f>__DATA_AREA!K16</f>
        <v>6.5239551478083496E-2</v>
      </c>
      <c r="K15" s="7"/>
      <c r="L15" s="6">
        <f>__DATA_AREA!E16</f>
        <v>3.1600407747196697E-2</v>
      </c>
      <c r="M15" s="6">
        <f>__DATA_AREA!F16</f>
        <v>0.153924566768603</v>
      </c>
      <c r="N15" s="6">
        <f>__DATA_AREA!G16</f>
        <v>0.129459734964322</v>
      </c>
      <c r="O15" s="6">
        <f>__DATA_AREA!H16</f>
        <v>0.21712538226299599</v>
      </c>
      <c r="P15" s="6">
        <f>__DATA_AREA!I16</f>
        <v>0.18756371049949</v>
      </c>
      <c r="Q15" s="6">
        <f>__DATA_AREA!J16</f>
        <v>0.21508664627930599</v>
      </c>
      <c r="R15" s="6">
        <f>__DATA_AREA!K16</f>
        <v>6.5239551478083496E-2</v>
      </c>
    </row>
    <row r="16" spans="2:19" s="8" customFormat="1" ht="16.5" x14ac:dyDescent="0.4">
      <c r="B16" s="8" t="str">
        <f>__DATA_AREA!C17</f>
        <v>南区</v>
      </c>
      <c r="D16" s="5">
        <f>__DATA_AREA!E17</f>
        <v>4.6985815602836802E-2</v>
      </c>
      <c r="E16" s="5">
        <f>__DATA_AREA!F17</f>
        <v>0.13386524822695001</v>
      </c>
      <c r="F16" s="5">
        <f>__DATA_AREA!G17</f>
        <v>0.14804964539007001</v>
      </c>
      <c r="G16" s="5">
        <f>__DATA_AREA!H17</f>
        <v>0.224290780141843</v>
      </c>
      <c r="H16" s="5">
        <f>__DATA_AREA!I17</f>
        <v>0.22783687943262401</v>
      </c>
      <c r="I16" s="5">
        <f>__DATA_AREA!J17</f>
        <v>0.17641843971631199</v>
      </c>
      <c r="J16" s="5">
        <f>__DATA_AREA!K17</f>
        <v>4.2553191489361701E-2</v>
      </c>
      <c r="K16" s="7"/>
      <c r="L16" s="6">
        <f>__DATA_AREA!E17</f>
        <v>4.6985815602836802E-2</v>
      </c>
      <c r="M16" s="6">
        <f>__DATA_AREA!F17</f>
        <v>0.13386524822695001</v>
      </c>
      <c r="N16" s="6">
        <f>__DATA_AREA!G17</f>
        <v>0.14804964539007001</v>
      </c>
      <c r="O16" s="6">
        <f>__DATA_AREA!H17</f>
        <v>0.224290780141843</v>
      </c>
      <c r="P16" s="6">
        <f>__DATA_AREA!I17</f>
        <v>0.22783687943262401</v>
      </c>
      <c r="Q16" s="6">
        <f>__DATA_AREA!J17</f>
        <v>0.17641843971631199</v>
      </c>
      <c r="R16" s="6">
        <f>__DATA_AREA!K17</f>
        <v>4.2553191489361701E-2</v>
      </c>
    </row>
    <row r="17" spans="2:18" s="8" customFormat="1" ht="16.5" x14ac:dyDescent="0.4">
      <c r="B17" s="8" t="str">
        <f>__DATA_AREA!C18</f>
        <v>守山区</v>
      </c>
      <c r="D17" s="5">
        <f>__DATA_AREA!E18</f>
        <v>8.1756245268735803E-2</v>
      </c>
      <c r="E17" s="5">
        <f>__DATA_AREA!F18</f>
        <v>0.14610143830431399</v>
      </c>
      <c r="F17" s="5">
        <f>__DATA_AREA!G18</f>
        <v>0.18622255866767601</v>
      </c>
      <c r="G17" s="5">
        <f>__DATA_AREA!H18</f>
        <v>0.20060560181680501</v>
      </c>
      <c r="H17" s="5">
        <f>__DATA_AREA!I18</f>
        <v>0.20363361090083201</v>
      </c>
      <c r="I17" s="5">
        <f>__DATA_AREA!J18</f>
        <v>0.13247539742619199</v>
      </c>
      <c r="J17" s="5">
        <f>__DATA_AREA!K18</f>
        <v>4.9205147615442799E-2</v>
      </c>
      <c r="K17" s="7"/>
      <c r="L17" s="6">
        <f>__DATA_AREA!E18</f>
        <v>8.1756245268735803E-2</v>
      </c>
      <c r="M17" s="6">
        <f>__DATA_AREA!F18</f>
        <v>0.14610143830431399</v>
      </c>
      <c r="N17" s="6">
        <f>__DATA_AREA!G18</f>
        <v>0.18622255866767601</v>
      </c>
      <c r="O17" s="6">
        <f>__DATA_AREA!H18</f>
        <v>0.20060560181680501</v>
      </c>
      <c r="P17" s="6">
        <f>__DATA_AREA!I18</f>
        <v>0.20363361090083201</v>
      </c>
      <c r="Q17" s="6">
        <f>__DATA_AREA!J18</f>
        <v>0.13247539742619199</v>
      </c>
      <c r="R17" s="6">
        <f>__DATA_AREA!K18</f>
        <v>4.9205147615442799E-2</v>
      </c>
    </row>
    <row r="18" spans="2:18" s="8" customFormat="1" ht="16.5" x14ac:dyDescent="0.4">
      <c r="B18" s="8" t="str">
        <f>__DATA_AREA!C19</f>
        <v>名東区</v>
      </c>
      <c r="D18" s="5">
        <f>__DATA_AREA!E19</f>
        <v>3.0245746691871401E-2</v>
      </c>
      <c r="E18" s="5">
        <f>__DATA_AREA!F19</f>
        <v>0.187145557655954</v>
      </c>
      <c r="F18" s="5">
        <f>__DATA_AREA!G19</f>
        <v>0.15217391304347799</v>
      </c>
      <c r="G18" s="5">
        <f>__DATA_AREA!H19</f>
        <v>0.20982986767485801</v>
      </c>
      <c r="H18" s="5">
        <f>__DATA_AREA!I19</f>
        <v>0.22778827977315599</v>
      </c>
      <c r="I18" s="5">
        <f>__DATA_AREA!J19</f>
        <v>0.13988657844990501</v>
      </c>
      <c r="J18" s="5">
        <f>__DATA_AREA!K19</f>
        <v>5.2930056710774998E-2</v>
      </c>
      <c r="K18" s="7"/>
      <c r="L18" s="6">
        <f>__DATA_AREA!E19</f>
        <v>3.0245746691871401E-2</v>
      </c>
      <c r="M18" s="6">
        <f>__DATA_AREA!F19</f>
        <v>0.187145557655954</v>
      </c>
      <c r="N18" s="6">
        <f>__DATA_AREA!G19</f>
        <v>0.15217391304347799</v>
      </c>
      <c r="O18" s="6">
        <f>__DATA_AREA!H19</f>
        <v>0.20982986767485801</v>
      </c>
      <c r="P18" s="6">
        <f>__DATA_AREA!I19</f>
        <v>0.22778827977315599</v>
      </c>
      <c r="Q18" s="6">
        <f>__DATA_AREA!J19</f>
        <v>0.13988657844990501</v>
      </c>
      <c r="R18" s="6">
        <f>__DATA_AREA!K19</f>
        <v>5.2930056710774998E-2</v>
      </c>
    </row>
    <row r="19" spans="2:18" s="8" customFormat="1" ht="16.5" x14ac:dyDescent="0.4">
      <c r="B19" s="8" t="str">
        <f>__DATA_AREA!C20</f>
        <v>天白区</v>
      </c>
      <c r="D19" s="5">
        <f>__DATA_AREA!E20</f>
        <v>3.4161490683229802E-2</v>
      </c>
      <c r="E19" s="5">
        <f>__DATA_AREA!F20</f>
        <v>0.112836438923395</v>
      </c>
      <c r="F19" s="5">
        <f>__DATA_AREA!G20</f>
        <v>0.158385093167701</v>
      </c>
      <c r="G19" s="5">
        <f>__DATA_AREA!H20</f>
        <v>0.226708074534161</v>
      </c>
      <c r="H19" s="5">
        <f>__DATA_AREA!I20</f>
        <v>0.217391304347826</v>
      </c>
      <c r="I19" s="5">
        <f>__DATA_AREA!J20</f>
        <v>0.191511387163561</v>
      </c>
      <c r="J19" s="5">
        <f>__DATA_AREA!K20</f>
        <v>5.9006211180124203E-2</v>
      </c>
      <c r="K19" s="7"/>
      <c r="L19" s="6">
        <f>__DATA_AREA!E20</f>
        <v>3.4161490683229802E-2</v>
      </c>
      <c r="M19" s="6">
        <f>__DATA_AREA!F20</f>
        <v>0.112836438923395</v>
      </c>
      <c r="N19" s="6">
        <f>__DATA_AREA!G20</f>
        <v>0.158385093167701</v>
      </c>
      <c r="O19" s="6">
        <f>__DATA_AREA!H20</f>
        <v>0.226708074534161</v>
      </c>
      <c r="P19" s="6">
        <f>__DATA_AREA!I20</f>
        <v>0.217391304347826</v>
      </c>
      <c r="Q19" s="6">
        <f>__DATA_AREA!J20</f>
        <v>0.191511387163561</v>
      </c>
      <c r="R19" s="6">
        <f>__DATA_AREA!K20</f>
        <v>5.9006211180124203E-2</v>
      </c>
    </row>
    <row r="20" spans="2:18" s="8" customFormat="1" ht="16.5" x14ac:dyDescent="0.4">
      <c r="B20" s="8" t="str">
        <f>__DATA_AREA!C21</f>
        <v>緑区</v>
      </c>
      <c r="D20" s="5">
        <f>__DATA_AREA!E21</f>
        <v>6.5354884047786305E-2</v>
      </c>
      <c r="E20" s="5">
        <f>__DATA_AREA!F21</f>
        <v>0.14054813773717401</v>
      </c>
      <c r="F20" s="5">
        <f>__DATA_AREA!G21</f>
        <v>0.15319747013352</v>
      </c>
      <c r="G20" s="5">
        <f>__DATA_AREA!H21</f>
        <v>0.21995783555867801</v>
      </c>
      <c r="H20" s="5">
        <f>__DATA_AREA!I21</f>
        <v>0.205200281096275</v>
      </c>
      <c r="I20" s="5">
        <f>__DATA_AREA!J21</f>
        <v>0.161630358397751</v>
      </c>
      <c r="J20" s="5">
        <f>__DATA_AREA!K21</f>
        <v>5.4111033028812303E-2</v>
      </c>
      <c r="K20" s="7"/>
      <c r="L20" s="6">
        <f>__DATA_AREA!E21</f>
        <v>6.5354884047786305E-2</v>
      </c>
      <c r="M20" s="6">
        <f>__DATA_AREA!F21</f>
        <v>0.14054813773717401</v>
      </c>
      <c r="N20" s="6">
        <f>__DATA_AREA!G21</f>
        <v>0.15319747013352</v>
      </c>
      <c r="O20" s="6">
        <f>__DATA_AREA!H21</f>
        <v>0.21995783555867801</v>
      </c>
      <c r="P20" s="6">
        <f>__DATA_AREA!I21</f>
        <v>0.205200281096275</v>
      </c>
      <c r="Q20" s="6">
        <f>__DATA_AREA!J21</f>
        <v>0.161630358397751</v>
      </c>
      <c r="R20" s="6">
        <f>__DATA_AREA!K21</f>
        <v>5.4111033028812303E-2</v>
      </c>
    </row>
    <row r="21" spans="2:18" s="8" customFormat="1" ht="16.5" x14ac:dyDescent="0.4">
      <c r="D21" s="5"/>
      <c r="E21" s="5"/>
      <c r="F21" s="5"/>
      <c r="G21" s="5"/>
      <c r="H21" s="5"/>
      <c r="I21" s="5"/>
      <c r="J21" s="5"/>
      <c r="K21" s="7"/>
      <c r="L21" s="6"/>
      <c r="M21" s="6"/>
      <c r="N21" s="6"/>
      <c r="O21" s="6"/>
      <c r="P21" s="6"/>
      <c r="Q21" s="6"/>
      <c r="R21" s="6"/>
    </row>
    <row r="22" spans="2:18" s="8" customFormat="1" ht="16.5" x14ac:dyDescent="0.4">
      <c r="B22" s="8" t="str">
        <f>__DATA_AREA!C23</f>
        <v>尾張地区全体</v>
      </c>
      <c r="D22" s="5">
        <f>__DATA_AREA!E23</f>
        <v>6.4936065321213904E-2</v>
      </c>
      <c r="E22" s="5">
        <f>__DATA_AREA!F23</f>
        <v>0.18564165767986399</v>
      </c>
      <c r="F22" s="5">
        <f>__DATA_AREA!G23</f>
        <v>0.15274996148513301</v>
      </c>
      <c r="G22" s="5">
        <f>__DATA_AREA!H23</f>
        <v>0.234016330303497</v>
      </c>
      <c r="H22" s="5">
        <f>__DATA_AREA!I23</f>
        <v>0.21445077800030801</v>
      </c>
      <c r="I22" s="5">
        <f>__DATA_AREA!J23</f>
        <v>0.121321830226467</v>
      </c>
      <c r="J22" s="5">
        <f>__DATA_AREA!K23</f>
        <v>2.6883376983515599E-2</v>
      </c>
      <c r="K22" s="7"/>
      <c r="L22" s="6">
        <f>__DATA_AREA!E23</f>
        <v>6.4936065321213904E-2</v>
      </c>
      <c r="M22" s="6">
        <f>__DATA_AREA!F23</f>
        <v>0.18564165767986399</v>
      </c>
      <c r="N22" s="6">
        <f>__DATA_AREA!G23</f>
        <v>0.15274996148513301</v>
      </c>
      <c r="O22" s="6">
        <f>__DATA_AREA!H23</f>
        <v>0.234016330303497</v>
      </c>
      <c r="P22" s="6">
        <f>__DATA_AREA!I23</f>
        <v>0.21445077800030801</v>
      </c>
      <c r="Q22" s="6">
        <f>__DATA_AREA!J23</f>
        <v>0.121321830226467</v>
      </c>
      <c r="R22" s="6">
        <f>__DATA_AREA!K23</f>
        <v>2.6883376983515599E-2</v>
      </c>
    </row>
    <row r="23" spans="2:18" s="8" customFormat="1" ht="16.5" x14ac:dyDescent="0.4">
      <c r="B23" s="8" t="str">
        <f>__DATA_AREA!C24</f>
        <v>一宮市</v>
      </c>
      <c r="D23" s="5">
        <f>__DATA_AREA!E24</f>
        <v>7.3431241655540699E-2</v>
      </c>
      <c r="E23" s="5">
        <f>__DATA_AREA!F24</f>
        <v>0.18380062305295899</v>
      </c>
      <c r="F23" s="5">
        <f>__DATA_AREA!G24</f>
        <v>0.13885180240320399</v>
      </c>
      <c r="G23" s="5">
        <f>__DATA_AREA!H24</f>
        <v>0.22919448153093</v>
      </c>
      <c r="H23" s="5">
        <f>__DATA_AREA!I24</f>
        <v>0.20115709835335999</v>
      </c>
      <c r="I23" s="5">
        <f>__DATA_AREA!J24</f>
        <v>0.14908767245215801</v>
      </c>
      <c r="J23" s="5">
        <f>__DATA_AREA!K24</f>
        <v>2.44770805518469E-2</v>
      </c>
      <c r="K23" s="7"/>
      <c r="L23" s="6">
        <f>__DATA_AREA!E24</f>
        <v>7.3431241655540699E-2</v>
      </c>
      <c r="M23" s="6">
        <f>__DATA_AREA!F24</f>
        <v>0.18380062305295899</v>
      </c>
      <c r="N23" s="6">
        <f>__DATA_AREA!G24</f>
        <v>0.13885180240320399</v>
      </c>
      <c r="O23" s="6">
        <f>__DATA_AREA!H24</f>
        <v>0.22919448153093</v>
      </c>
      <c r="P23" s="6">
        <f>__DATA_AREA!I24</f>
        <v>0.20115709835335999</v>
      </c>
      <c r="Q23" s="6">
        <f>__DATA_AREA!J24</f>
        <v>0.14908767245215801</v>
      </c>
      <c r="R23" s="6">
        <f>__DATA_AREA!K24</f>
        <v>2.44770805518469E-2</v>
      </c>
    </row>
    <row r="24" spans="2:18" s="8" customFormat="1" ht="16.5" x14ac:dyDescent="0.4">
      <c r="B24" s="8" t="str">
        <f>__DATA_AREA!C25</f>
        <v>春日井市</v>
      </c>
      <c r="D24" s="5">
        <f>__DATA_AREA!E25</f>
        <v>5.91133004926108E-2</v>
      </c>
      <c r="E24" s="5">
        <f>__DATA_AREA!F25</f>
        <v>0.18177339901477799</v>
      </c>
      <c r="F24" s="5">
        <f>__DATA_AREA!G25</f>
        <v>0.16256157635467899</v>
      </c>
      <c r="G24" s="5">
        <f>__DATA_AREA!H25</f>
        <v>0.20935960591132999</v>
      </c>
      <c r="H24" s="5">
        <f>__DATA_AREA!I25</f>
        <v>0.20492610837438399</v>
      </c>
      <c r="I24" s="5">
        <f>__DATA_AREA!J25</f>
        <v>0.14482758620689601</v>
      </c>
      <c r="J24" s="5">
        <f>__DATA_AREA!K25</f>
        <v>3.7438423645320199E-2</v>
      </c>
      <c r="K24" s="7"/>
      <c r="L24" s="6">
        <f>__DATA_AREA!E25</f>
        <v>5.91133004926108E-2</v>
      </c>
      <c r="M24" s="6">
        <f>__DATA_AREA!F25</f>
        <v>0.18177339901477799</v>
      </c>
      <c r="N24" s="6">
        <f>__DATA_AREA!G25</f>
        <v>0.16256157635467899</v>
      </c>
      <c r="O24" s="6">
        <f>__DATA_AREA!H25</f>
        <v>0.20935960591132999</v>
      </c>
      <c r="P24" s="6">
        <f>__DATA_AREA!I25</f>
        <v>0.20492610837438399</v>
      </c>
      <c r="Q24" s="6">
        <f>__DATA_AREA!J25</f>
        <v>0.14482758620689601</v>
      </c>
      <c r="R24" s="6">
        <f>__DATA_AREA!K25</f>
        <v>3.7438423645320199E-2</v>
      </c>
    </row>
    <row r="25" spans="2:18" s="8" customFormat="1" ht="16.5" x14ac:dyDescent="0.4">
      <c r="B25" s="8" t="str">
        <f>__DATA_AREA!C26</f>
        <v>小牧市</v>
      </c>
      <c r="D25" s="5">
        <f>__DATA_AREA!E26</f>
        <v>4.85436893203883E-2</v>
      </c>
      <c r="E25" s="5">
        <f>__DATA_AREA!F26</f>
        <v>0.15598705501618099</v>
      </c>
      <c r="F25" s="5">
        <f>__DATA_AREA!G26</f>
        <v>0.15145631067961099</v>
      </c>
      <c r="G25" s="5">
        <f>__DATA_AREA!H26</f>
        <v>0.232362459546925</v>
      </c>
      <c r="H25" s="5">
        <f>__DATA_AREA!I26</f>
        <v>0.24595469255663399</v>
      </c>
      <c r="I25" s="5">
        <f>__DATA_AREA!J26</f>
        <v>0.13074433656957901</v>
      </c>
      <c r="J25" s="5">
        <f>__DATA_AREA!K26</f>
        <v>3.4951456310679599E-2</v>
      </c>
      <c r="K25" s="7"/>
      <c r="L25" s="6">
        <f>__DATA_AREA!E26</f>
        <v>4.85436893203883E-2</v>
      </c>
      <c r="M25" s="6">
        <f>__DATA_AREA!F26</f>
        <v>0.15598705501618099</v>
      </c>
      <c r="N25" s="6">
        <f>__DATA_AREA!G26</f>
        <v>0.15145631067961099</v>
      </c>
      <c r="O25" s="6">
        <f>__DATA_AREA!H26</f>
        <v>0.232362459546925</v>
      </c>
      <c r="P25" s="6">
        <f>__DATA_AREA!I26</f>
        <v>0.24595469255663399</v>
      </c>
      <c r="Q25" s="6">
        <f>__DATA_AREA!J26</f>
        <v>0.13074433656957901</v>
      </c>
      <c r="R25" s="6">
        <f>__DATA_AREA!K26</f>
        <v>3.4951456310679599E-2</v>
      </c>
    </row>
    <row r="26" spans="2:18" s="8" customFormat="1" ht="16.5" x14ac:dyDescent="0.4">
      <c r="B26" s="8" t="str">
        <f>__DATA_AREA!C27</f>
        <v>稲沢市</v>
      </c>
      <c r="D26" s="5">
        <f>__DATA_AREA!E27</f>
        <v>4.4609665427509201E-2</v>
      </c>
      <c r="E26" s="5">
        <f>__DATA_AREA!F27</f>
        <v>0.15985130111524101</v>
      </c>
      <c r="F26" s="5">
        <f>__DATA_AREA!G27</f>
        <v>0.141263940520446</v>
      </c>
      <c r="G26" s="5">
        <f>__DATA_AREA!H27</f>
        <v>0.22602230483271299</v>
      </c>
      <c r="H26" s="5">
        <f>__DATA_AREA!I27</f>
        <v>0.24684014869888399</v>
      </c>
      <c r="I26" s="5">
        <f>__DATA_AREA!J27</f>
        <v>0.125650557620817</v>
      </c>
      <c r="J26" s="5">
        <f>__DATA_AREA!K27</f>
        <v>5.5762081784386602E-2</v>
      </c>
      <c r="K26" s="7"/>
      <c r="L26" s="6">
        <f>__DATA_AREA!E27</f>
        <v>4.4609665427509201E-2</v>
      </c>
      <c r="M26" s="6">
        <f>__DATA_AREA!F27</f>
        <v>0.15985130111524101</v>
      </c>
      <c r="N26" s="6">
        <f>__DATA_AREA!G27</f>
        <v>0.141263940520446</v>
      </c>
      <c r="O26" s="6">
        <f>__DATA_AREA!H27</f>
        <v>0.22602230483271299</v>
      </c>
      <c r="P26" s="6">
        <f>__DATA_AREA!I27</f>
        <v>0.24684014869888399</v>
      </c>
      <c r="Q26" s="6">
        <f>__DATA_AREA!J27</f>
        <v>0.125650557620817</v>
      </c>
      <c r="R26" s="6">
        <f>__DATA_AREA!K27</f>
        <v>5.5762081784386602E-2</v>
      </c>
    </row>
    <row r="27" spans="2:18" s="8" customFormat="1" ht="16.5" x14ac:dyDescent="0.4">
      <c r="B27" s="8" t="str">
        <f>__DATA_AREA!C28</f>
        <v>長久手市</v>
      </c>
      <c r="D27" s="5">
        <f>__DATA_AREA!E28</f>
        <v>0.102893890675241</v>
      </c>
      <c r="E27" s="5">
        <f>__DATA_AREA!F28</f>
        <v>0.18649517684887401</v>
      </c>
      <c r="F27" s="5">
        <f>__DATA_AREA!G28</f>
        <v>0.11575562700964601</v>
      </c>
      <c r="G27" s="5">
        <f>__DATA_AREA!H28</f>
        <v>0.20578778135048201</v>
      </c>
      <c r="H27" s="5">
        <f>__DATA_AREA!I28</f>
        <v>0.210610932475884</v>
      </c>
      <c r="I27" s="5">
        <f>__DATA_AREA!J28</f>
        <v>0.13022508038585201</v>
      </c>
      <c r="J27" s="5">
        <f>__DATA_AREA!K28</f>
        <v>4.8231511254019199E-2</v>
      </c>
      <c r="K27" s="7"/>
      <c r="L27" s="6">
        <f>__DATA_AREA!E28</f>
        <v>0.102893890675241</v>
      </c>
      <c r="M27" s="6">
        <f>__DATA_AREA!F28</f>
        <v>0.18649517684887401</v>
      </c>
      <c r="N27" s="6">
        <f>__DATA_AREA!G28</f>
        <v>0.11575562700964601</v>
      </c>
      <c r="O27" s="6">
        <f>__DATA_AREA!H28</f>
        <v>0.20578778135048201</v>
      </c>
      <c r="P27" s="6">
        <f>__DATA_AREA!I28</f>
        <v>0.210610932475884</v>
      </c>
      <c r="Q27" s="6">
        <f>__DATA_AREA!J28</f>
        <v>0.13022508038585201</v>
      </c>
      <c r="R27" s="6">
        <f>__DATA_AREA!K28</f>
        <v>4.8231511254019199E-2</v>
      </c>
    </row>
    <row r="28" spans="2:18" s="8" customFormat="1" ht="16.5" x14ac:dyDescent="0.4">
      <c r="D28" s="5"/>
      <c r="E28" s="5"/>
      <c r="F28" s="5"/>
      <c r="G28" s="5"/>
      <c r="H28" s="5"/>
      <c r="I28" s="5"/>
      <c r="J28" s="5"/>
      <c r="K28" s="7"/>
      <c r="L28" s="6"/>
      <c r="M28" s="6"/>
      <c r="N28" s="6"/>
      <c r="O28" s="6"/>
      <c r="P28" s="6"/>
      <c r="Q28" s="6"/>
      <c r="R28" s="6"/>
    </row>
    <row r="29" spans="2:18" s="8" customFormat="1" ht="16.5" x14ac:dyDescent="0.4">
      <c r="B29" s="8" t="str">
        <f>__DATA_AREA!C30</f>
        <v>三河地区全体</v>
      </c>
      <c r="D29" s="5">
        <f>__DATA_AREA!E30</f>
        <v>7.6403743315508005E-2</v>
      </c>
      <c r="E29" s="5">
        <f>__DATA_AREA!F30</f>
        <v>0.210828877005347</v>
      </c>
      <c r="F29" s="5">
        <f>__DATA_AREA!G30</f>
        <v>0.16250000000000001</v>
      </c>
      <c r="G29" s="5">
        <f>__DATA_AREA!H30</f>
        <v>0.227606951871657</v>
      </c>
      <c r="H29" s="5">
        <f>__DATA_AREA!I30</f>
        <v>0.20153743315507999</v>
      </c>
      <c r="I29" s="5">
        <f>__DATA_AREA!J30</f>
        <v>9.9866310160427796E-2</v>
      </c>
      <c r="J29" s="5">
        <f>__DATA_AREA!K30</f>
        <v>2.1256684491978602E-2</v>
      </c>
      <c r="K29" s="7"/>
      <c r="L29" s="6">
        <f>__DATA_AREA!E30</f>
        <v>7.6403743315508005E-2</v>
      </c>
      <c r="M29" s="6">
        <f>__DATA_AREA!F30</f>
        <v>0.210828877005347</v>
      </c>
      <c r="N29" s="6">
        <f>__DATA_AREA!G30</f>
        <v>0.16250000000000001</v>
      </c>
      <c r="O29" s="6">
        <f>__DATA_AREA!H30</f>
        <v>0.227606951871657</v>
      </c>
      <c r="P29" s="6">
        <f>__DATA_AREA!I30</f>
        <v>0.20153743315507999</v>
      </c>
      <c r="Q29" s="6">
        <f>__DATA_AREA!J30</f>
        <v>9.9866310160427796E-2</v>
      </c>
      <c r="R29" s="6">
        <f>__DATA_AREA!K30</f>
        <v>2.1256684491978602E-2</v>
      </c>
    </row>
    <row r="30" spans="2:18" s="8" customFormat="1" ht="16.5" x14ac:dyDescent="0.4">
      <c r="B30" s="8" t="str">
        <f>__DATA_AREA!C31</f>
        <v>岡崎市</v>
      </c>
      <c r="D30" s="5">
        <f>__DATA_AREA!E31</f>
        <v>5.6723522411741299E-2</v>
      </c>
      <c r="E30" s="5">
        <f>__DATA_AREA!F31</f>
        <v>0.172947243157477</v>
      </c>
      <c r="F30" s="5">
        <f>__DATA_AREA!G31</f>
        <v>0.16144387147957101</v>
      </c>
      <c r="G30" s="5">
        <f>__DATA_AREA!H31</f>
        <v>0.24593415311384301</v>
      </c>
      <c r="H30" s="5">
        <f>__DATA_AREA!I31</f>
        <v>0.21420071400238</v>
      </c>
      <c r="I30" s="5">
        <f>__DATA_AREA!J31</f>
        <v>0.116620388734629</v>
      </c>
      <c r="J30" s="5">
        <f>__DATA_AREA!K31</f>
        <v>3.2130107100356901E-2</v>
      </c>
      <c r="K30" s="7"/>
      <c r="L30" s="6">
        <f>__DATA_AREA!E31</f>
        <v>5.6723522411741299E-2</v>
      </c>
      <c r="M30" s="6">
        <f>__DATA_AREA!F31</f>
        <v>0.172947243157477</v>
      </c>
      <c r="N30" s="6">
        <f>__DATA_AREA!G31</f>
        <v>0.16144387147957101</v>
      </c>
      <c r="O30" s="6">
        <f>__DATA_AREA!H31</f>
        <v>0.24593415311384301</v>
      </c>
      <c r="P30" s="6">
        <f>__DATA_AREA!I31</f>
        <v>0.21420071400238</v>
      </c>
      <c r="Q30" s="6">
        <f>__DATA_AREA!J31</f>
        <v>0.116620388734629</v>
      </c>
      <c r="R30" s="6">
        <f>__DATA_AREA!K31</f>
        <v>3.2130107100356901E-2</v>
      </c>
    </row>
    <row r="31" spans="2:18" s="8" customFormat="1" ht="16.5" x14ac:dyDescent="0.4">
      <c r="B31" s="8" t="str">
        <f>__DATA_AREA!C32</f>
        <v>刈谷市</v>
      </c>
      <c r="D31" s="5">
        <f>__DATA_AREA!E32</f>
        <v>2.8258887876025499E-2</v>
      </c>
      <c r="E31" s="5">
        <f>__DATA_AREA!F32</f>
        <v>0.206016408386508</v>
      </c>
      <c r="F31" s="5">
        <f>__DATA_AREA!G32</f>
        <v>0.17866909753874199</v>
      </c>
      <c r="G31" s="5">
        <f>__DATA_AREA!H32</f>
        <v>0.24065633546034601</v>
      </c>
      <c r="H31" s="5">
        <f>__DATA_AREA!I32</f>
        <v>0.214220601640838</v>
      </c>
      <c r="I31" s="5">
        <f>__DATA_AREA!J32</f>
        <v>9.5715587967183199E-2</v>
      </c>
      <c r="J31" s="5">
        <f>__DATA_AREA!K32</f>
        <v>3.6463081130355499E-2</v>
      </c>
      <c r="K31" s="7"/>
      <c r="L31" s="6">
        <f>__DATA_AREA!E32</f>
        <v>2.8258887876025499E-2</v>
      </c>
      <c r="M31" s="6">
        <f>__DATA_AREA!F32</f>
        <v>0.206016408386508</v>
      </c>
      <c r="N31" s="6">
        <f>__DATA_AREA!G32</f>
        <v>0.17866909753874199</v>
      </c>
      <c r="O31" s="6">
        <f>__DATA_AREA!H32</f>
        <v>0.24065633546034601</v>
      </c>
      <c r="P31" s="6">
        <f>__DATA_AREA!I32</f>
        <v>0.214220601640838</v>
      </c>
      <c r="Q31" s="6">
        <f>__DATA_AREA!J32</f>
        <v>9.5715587967183199E-2</v>
      </c>
      <c r="R31" s="6">
        <f>__DATA_AREA!K32</f>
        <v>3.6463081130355499E-2</v>
      </c>
    </row>
    <row r="32" spans="2:18" s="8" customFormat="1" ht="16.5" x14ac:dyDescent="0.4">
      <c r="B32" s="8" t="str">
        <f>__DATA_AREA!C33</f>
        <v>豊田市</v>
      </c>
      <c r="D32" s="5">
        <f>__DATA_AREA!E33</f>
        <v>8.1950207468879599E-2</v>
      </c>
      <c r="E32" s="5">
        <f>__DATA_AREA!F33</f>
        <v>0.19744121715075999</v>
      </c>
      <c r="F32" s="5">
        <f>__DATA_AREA!G33</f>
        <v>0.14799446749654199</v>
      </c>
      <c r="G32" s="5">
        <f>__DATA_AREA!H33</f>
        <v>0.25414937759335998</v>
      </c>
      <c r="H32" s="5">
        <f>__DATA_AREA!I33</f>
        <v>0.20331950207468799</v>
      </c>
      <c r="I32" s="5">
        <f>__DATA_AREA!J33</f>
        <v>9.3360995850622394E-2</v>
      </c>
      <c r="J32" s="5">
        <f>__DATA_AREA!K33</f>
        <v>2.1784232365145199E-2</v>
      </c>
      <c r="K32" s="7"/>
      <c r="L32" s="6">
        <f>__DATA_AREA!E33</f>
        <v>8.1950207468879599E-2</v>
      </c>
      <c r="M32" s="6">
        <f>__DATA_AREA!F33</f>
        <v>0.19744121715075999</v>
      </c>
      <c r="N32" s="6">
        <f>__DATA_AREA!G33</f>
        <v>0.14799446749654199</v>
      </c>
      <c r="O32" s="6">
        <f>__DATA_AREA!H33</f>
        <v>0.25414937759335998</v>
      </c>
      <c r="P32" s="6">
        <f>__DATA_AREA!I33</f>
        <v>0.20331950207468799</v>
      </c>
      <c r="Q32" s="6">
        <f>__DATA_AREA!J33</f>
        <v>9.3360995850622394E-2</v>
      </c>
      <c r="R32" s="6">
        <f>__DATA_AREA!K33</f>
        <v>2.1784232365145199E-2</v>
      </c>
    </row>
    <row r="33" spans="2:18" s="8" customFormat="1" ht="16.5" x14ac:dyDescent="0.4">
      <c r="B33" s="8" t="str">
        <f>__DATA_AREA!C34</f>
        <v>安城市</v>
      </c>
      <c r="D33" s="5">
        <f>__DATA_AREA!E34</f>
        <v>3.7097654118930699E-2</v>
      </c>
      <c r="E33" s="5">
        <f>__DATA_AREA!F34</f>
        <v>0.20294599018003201</v>
      </c>
      <c r="F33" s="5">
        <f>__DATA_AREA!G34</f>
        <v>0.162575013638843</v>
      </c>
      <c r="G33" s="5">
        <f>__DATA_AREA!H34</f>
        <v>0.22695035460992899</v>
      </c>
      <c r="H33" s="5">
        <f>__DATA_AREA!I34</f>
        <v>0.213311511183851</v>
      </c>
      <c r="I33" s="5">
        <f>__DATA_AREA!J34</f>
        <v>0.121658483360611</v>
      </c>
      <c r="J33" s="5">
        <f>__DATA_AREA!K34</f>
        <v>3.54609929078014E-2</v>
      </c>
      <c r="K33" s="7"/>
      <c r="L33" s="6">
        <f>__DATA_AREA!E34</f>
        <v>3.7097654118930699E-2</v>
      </c>
      <c r="M33" s="6">
        <f>__DATA_AREA!F34</f>
        <v>0.20294599018003201</v>
      </c>
      <c r="N33" s="6">
        <f>__DATA_AREA!G34</f>
        <v>0.162575013638843</v>
      </c>
      <c r="O33" s="6">
        <f>__DATA_AREA!H34</f>
        <v>0.22695035460992899</v>
      </c>
      <c r="P33" s="6">
        <f>__DATA_AREA!I34</f>
        <v>0.213311511183851</v>
      </c>
      <c r="Q33" s="6">
        <f>__DATA_AREA!J34</f>
        <v>0.121658483360611</v>
      </c>
      <c r="R33" s="6">
        <f>__DATA_AREA!K34</f>
        <v>3.54609929078014E-2</v>
      </c>
    </row>
    <row r="34" spans="2:18" s="8" customFormat="1" ht="16.5" x14ac:dyDescent="0.4">
      <c r="B34" s="8" t="str">
        <f>__DATA_AREA!C35</f>
        <v>西尾市</v>
      </c>
      <c r="D34" s="5">
        <f>__DATA_AREA!E35</f>
        <v>7.87321063394682E-2</v>
      </c>
      <c r="E34" s="5">
        <f>__DATA_AREA!F35</f>
        <v>0.18200408997955</v>
      </c>
      <c r="F34" s="5">
        <f>__DATA_AREA!G35</f>
        <v>0.170756646216768</v>
      </c>
      <c r="G34" s="5">
        <f>__DATA_AREA!H35</f>
        <v>0.21370143149284199</v>
      </c>
      <c r="H34" s="5">
        <f>__DATA_AREA!I35</f>
        <v>0.225971370143149</v>
      </c>
      <c r="I34" s="5">
        <f>__DATA_AREA!J35</f>
        <v>0.103271983640081</v>
      </c>
      <c r="J34" s="5">
        <f>__DATA_AREA!K35</f>
        <v>2.5562372188139001E-2</v>
      </c>
      <c r="K34" s="7"/>
      <c r="L34" s="6">
        <f>__DATA_AREA!E35</f>
        <v>7.87321063394682E-2</v>
      </c>
      <c r="M34" s="6">
        <f>__DATA_AREA!F35</f>
        <v>0.18200408997955</v>
      </c>
      <c r="N34" s="6">
        <f>__DATA_AREA!G35</f>
        <v>0.170756646216768</v>
      </c>
      <c r="O34" s="6">
        <f>__DATA_AREA!H35</f>
        <v>0.21370143149284199</v>
      </c>
      <c r="P34" s="6">
        <f>__DATA_AREA!I35</f>
        <v>0.225971370143149</v>
      </c>
      <c r="Q34" s="6">
        <f>__DATA_AREA!J35</f>
        <v>0.103271983640081</v>
      </c>
      <c r="R34" s="6">
        <f>__DATA_AREA!K35</f>
        <v>2.5562372188139001E-2</v>
      </c>
    </row>
    <row r="35" spans="2:18" s="8" customFormat="1" ht="16.5" x14ac:dyDescent="0.4">
      <c r="B35" s="8" t="str">
        <f>__DATA_AREA!C36</f>
        <v>豊橋市</v>
      </c>
      <c r="D35" s="5">
        <f>__DATA_AREA!E36</f>
        <v>9.6602078067958397E-2</v>
      </c>
      <c r="E35" s="5">
        <f>__DATA_AREA!F36</f>
        <v>0.22914911541701699</v>
      </c>
      <c r="F35" s="5">
        <f>__DATA_AREA!G36</f>
        <v>0.16147149677056999</v>
      </c>
      <c r="G35" s="5">
        <f>__DATA_AREA!H36</f>
        <v>0.19039595619208</v>
      </c>
      <c r="H35" s="5">
        <f>__DATA_AREA!I36</f>
        <v>0.20134793597304099</v>
      </c>
      <c r="I35" s="5">
        <f>__DATA_AREA!J36</f>
        <v>0.100533557989328</v>
      </c>
      <c r="J35" s="5">
        <f>__DATA_AREA!K36</f>
        <v>2.0499859590002799E-2</v>
      </c>
      <c r="K35" s="7"/>
      <c r="L35" s="6">
        <f>__DATA_AREA!E36</f>
        <v>9.6602078067958397E-2</v>
      </c>
      <c r="M35" s="6">
        <f>__DATA_AREA!F36</f>
        <v>0.22914911541701699</v>
      </c>
      <c r="N35" s="6">
        <f>__DATA_AREA!G36</f>
        <v>0.16147149677056999</v>
      </c>
      <c r="O35" s="6">
        <f>__DATA_AREA!H36</f>
        <v>0.19039595619208</v>
      </c>
      <c r="P35" s="6">
        <f>__DATA_AREA!I36</f>
        <v>0.20134793597304099</v>
      </c>
      <c r="Q35" s="6">
        <f>__DATA_AREA!J36</f>
        <v>0.100533557989328</v>
      </c>
      <c r="R35" s="6">
        <f>__DATA_AREA!K36</f>
        <v>2.0499859590002799E-2</v>
      </c>
    </row>
    <row r="36" spans="2:18" s="8" customFormat="1" ht="16.5" x14ac:dyDescent="0.4">
      <c r="B36" s="8" t="str">
        <f>__DATA_AREA!C37</f>
        <v>豊川市</v>
      </c>
      <c r="D36" s="5">
        <f>__DATA_AREA!E37</f>
        <v>4.93642483171279E-2</v>
      </c>
      <c r="E36" s="5">
        <f>__DATA_AREA!F37</f>
        <v>0.213911742707554</v>
      </c>
      <c r="F36" s="5">
        <f>__DATA_AREA!G37</f>
        <v>0.163799551234106</v>
      </c>
      <c r="G36" s="5">
        <f>__DATA_AREA!H37</f>
        <v>0.19446522064323099</v>
      </c>
      <c r="H36" s="5">
        <f>__DATA_AREA!I37</f>
        <v>0.20718025430067299</v>
      </c>
      <c r="I36" s="5">
        <f>__DATA_AREA!J37</f>
        <v>0.14584891548242301</v>
      </c>
      <c r="J36" s="5">
        <f>__DATA_AREA!K37</f>
        <v>2.5430067314884001E-2</v>
      </c>
      <c r="K36" s="7"/>
      <c r="L36" s="6">
        <f>__DATA_AREA!E37</f>
        <v>4.93642483171279E-2</v>
      </c>
      <c r="M36" s="6">
        <f>__DATA_AREA!F37</f>
        <v>0.213911742707554</v>
      </c>
      <c r="N36" s="6">
        <f>__DATA_AREA!G37</f>
        <v>0.163799551234106</v>
      </c>
      <c r="O36" s="6">
        <f>__DATA_AREA!H37</f>
        <v>0.19446522064323099</v>
      </c>
      <c r="P36" s="6">
        <f>__DATA_AREA!I37</f>
        <v>0.20718025430067299</v>
      </c>
      <c r="Q36" s="6">
        <f>__DATA_AREA!J37</f>
        <v>0.14584891548242301</v>
      </c>
      <c r="R36" s="6">
        <f>__DATA_AREA!K37</f>
        <v>2.5430067314884001E-2</v>
      </c>
    </row>
    <row r="37" spans="2:18" s="8" customFormat="1" ht="16.5" x14ac:dyDescent="0.4">
      <c r="D37" s="5"/>
      <c r="E37" s="5"/>
      <c r="F37" s="5"/>
      <c r="G37" s="5"/>
      <c r="H37" s="5"/>
      <c r="I37" s="5"/>
      <c r="J37" s="5"/>
      <c r="K37" s="7"/>
      <c r="L37" s="6"/>
      <c r="M37" s="6"/>
      <c r="N37" s="6"/>
      <c r="O37" s="6"/>
      <c r="P37" s="6"/>
      <c r="Q37" s="6"/>
      <c r="R37" s="6"/>
    </row>
    <row r="38" spans="2:18" s="8" customFormat="1" ht="16.5" x14ac:dyDescent="0.4">
      <c r="B38" s="8" t="str">
        <f>__DATA_AREA!C39</f>
        <v>知多地区全体</v>
      </c>
      <c r="D38" s="82">
        <f>__DATA_AREA!E39</f>
        <v>8.1818181818181804E-2</v>
      </c>
      <c r="E38" s="82">
        <f>__DATA_AREA!F39</f>
        <v>0.18916083916083901</v>
      </c>
      <c r="F38" s="82">
        <f>__DATA_AREA!G39</f>
        <v>0.15454545454545399</v>
      </c>
      <c r="G38" s="82">
        <f>__DATA_AREA!H39</f>
        <v>0.20524475524475499</v>
      </c>
      <c r="H38" s="82">
        <f>__DATA_AREA!I39</f>
        <v>0.22727272727272699</v>
      </c>
      <c r="I38" s="82">
        <f>__DATA_AREA!J39</f>
        <v>0.11888111888111801</v>
      </c>
      <c r="J38" s="82">
        <f>__DATA_AREA!K39</f>
        <v>2.3076923076922998E-2</v>
      </c>
      <c r="K38" s="7"/>
      <c r="L38" s="83">
        <f>__DATA_AREA!E39</f>
        <v>8.1818181818181804E-2</v>
      </c>
      <c r="M38" s="83">
        <f>__DATA_AREA!F39</f>
        <v>0.18916083916083901</v>
      </c>
      <c r="N38" s="83">
        <f>__DATA_AREA!G39</f>
        <v>0.15454545454545399</v>
      </c>
      <c r="O38" s="83">
        <f>__DATA_AREA!H39</f>
        <v>0.20524475524475499</v>
      </c>
      <c r="P38" s="83">
        <f>__DATA_AREA!I39</f>
        <v>0.22727272727272699</v>
      </c>
      <c r="Q38" s="83">
        <f>__DATA_AREA!J39</f>
        <v>0.11888111888111801</v>
      </c>
      <c r="R38" s="83">
        <f>__DATA_AREA!K39</f>
        <v>2.3076923076922998E-2</v>
      </c>
    </row>
    <row r="39" spans="2:18" s="8" customFormat="1" ht="16.5" x14ac:dyDescent="0.4">
      <c r="D39" s="5"/>
      <c r="E39" s="5"/>
      <c r="F39" s="5"/>
      <c r="G39" s="5"/>
      <c r="H39" s="5"/>
      <c r="I39" s="5"/>
      <c r="J39" s="5"/>
      <c r="K39" s="7"/>
      <c r="L39" s="5"/>
      <c r="M39" s="5"/>
      <c r="N39" s="5"/>
      <c r="O39" s="5"/>
      <c r="P39" s="5"/>
      <c r="Q39" s="5"/>
      <c r="R39" s="5"/>
    </row>
    <row r="40" spans="2:18" s="8" customFormat="1" ht="16.5" x14ac:dyDescent="0.4">
      <c r="B40" s="8" t="str">
        <f>__DATA_AREA!C41</f>
        <v>岐阜県全体</v>
      </c>
      <c r="D40" s="84">
        <f>__DATA_AREA!E41</f>
        <v>9.9783080260303705E-2</v>
      </c>
      <c r="E40" s="84">
        <f>__DATA_AREA!F41</f>
        <v>0.20471800433839399</v>
      </c>
      <c r="F40" s="84">
        <f>__DATA_AREA!G41</f>
        <v>0.143438177874186</v>
      </c>
      <c r="G40" s="84">
        <f>__DATA_AREA!H41</f>
        <v>0.22234273318872</v>
      </c>
      <c r="H40" s="84">
        <f>__DATA_AREA!I41</f>
        <v>0.18763557483731</v>
      </c>
      <c r="I40" s="84">
        <f>__DATA_AREA!J41</f>
        <v>0.11388286334056399</v>
      </c>
      <c r="J40" s="84">
        <f>__DATA_AREA!K41</f>
        <v>2.8199566160520599E-2</v>
      </c>
      <c r="K40" s="7"/>
      <c r="L40" s="85">
        <f>__DATA_AREA!E41</f>
        <v>9.9783080260303705E-2</v>
      </c>
      <c r="M40" s="85">
        <f>__DATA_AREA!F41</f>
        <v>0.20471800433839399</v>
      </c>
      <c r="N40" s="85">
        <f>__DATA_AREA!G41</f>
        <v>0.143438177874186</v>
      </c>
      <c r="O40" s="85">
        <f>__DATA_AREA!H41</f>
        <v>0.22234273318872</v>
      </c>
      <c r="P40" s="85">
        <f>__DATA_AREA!I41</f>
        <v>0.18763557483731</v>
      </c>
      <c r="Q40" s="85">
        <f>__DATA_AREA!J41</f>
        <v>0.11388286334056399</v>
      </c>
      <c r="R40" s="85">
        <f>__DATA_AREA!K41</f>
        <v>2.8199566160520599E-2</v>
      </c>
    </row>
    <row r="41" spans="2:18" s="8" customFormat="1" ht="16.5" x14ac:dyDescent="0.4">
      <c r="B41" s="8" t="str">
        <f>__DATA_AREA!C42</f>
        <v>岐阜地区全体</v>
      </c>
      <c r="D41" s="5">
        <f>__DATA_AREA!E42</f>
        <v>9.3868692349430197E-2</v>
      </c>
      <c r="E41" s="5">
        <f>__DATA_AREA!F42</f>
        <v>0.19696147585458401</v>
      </c>
      <c r="F41" s="5">
        <f>__DATA_AREA!G42</f>
        <v>0.149755832881172</v>
      </c>
      <c r="G41" s="5">
        <f>__DATA_AREA!H42</f>
        <v>0.21812262615301101</v>
      </c>
      <c r="H41" s="5">
        <f>__DATA_AREA!I42</f>
        <v>0.18990775908844201</v>
      </c>
      <c r="I41" s="5">
        <f>__DATA_AREA!J42</f>
        <v>0.12154096581660299</v>
      </c>
      <c r="J41" s="5">
        <f>__DATA_AREA!K42</f>
        <v>2.9842647856755201E-2</v>
      </c>
      <c r="K41" s="7"/>
      <c r="L41" s="6">
        <f>__DATA_AREA!E42</f>
        <v>9.3868692349430197E-2</v>
      </c>
      <c r="M41" s="6">
        <f>__DATA_AREA!F42</f>
        <v>0.19696147585458401</v>
      </c>
      <c r="N41" s="6">
        <f>__DATA_AREA!G42</f>
        <v>0.149755832881172</v>
      </c>
      <c r="O41" s="6">
        <f>__DATA_AREA!H42</f>
        <v>0.21812262615301101</v>
      </c>
      <c r="P41" s="6">
        <f>__DATA_AREA!I42</f>
        <v>0.18990775908844201</v>
      </c>
      <c r="Q41" s="6">
        <f>__DATA_AREA!J42</f>
        <v>0.12154096581660299</v>
      </c>
      <c r="R41" s="6">
        <f>__DATA_AREA!K42</f>
        <v>2.9842647856755201E-2</v>
      </c>
    </row>
    <row r="42" spans="2:18" s="8" customFormat="1" ht="16.5" x14ac:dyDescent="0.4">
      <c r="B42" s="8" t="str">
        <f>__DATA_AREA!C43</f>
        <v>西濃地区全体</v>
      </c>
      <c r="D42" s="5">
        <f>__DATA_AREA!E43</f>
        <v>0.10025380710659799</v>
      </c>
      <c r="E42" s="5">
        <f>__DATA_AREA!F43</f>
        <v>0.205583756345177</v>
      </c>
      <c r="F42" s="5">
        <f>__DATA_AREA!G43</f>
        <v>0.15609137055837499</v>
      </c>
      <c r="G42" s="5">
        <f>__DATA_AREA!H43</f>
        <v>0.19796954314720799</v>
      </c>
      <c r="H42" s="5">
        <f>__DATA_AREA!I43</f>
        <v>0.182741116751269</v>
      </c>
      <c r="I42" s="5">
        <f>__DATA_AREA!J43</f>
        <v>0.114213197969543</v>
      </c>
      <c r="J42" s="5">
        <f>__DATA_AREA!K43</f>
        <v>4.3147208121827402E-2</v>
      </c>
      <c r="K42" s="7"/>
      <c r="L42" s="6">
        <f>__DATA_AREA!E43</f>
        <v>0.10025380710659799</v>
      </c>
      <c r="M42" s="6">
        <f>__DATA_AREA!F43</f>
        <v>0.205583756345177</v>
      </c>
      <c r="N42" s="6">
        <f>__DATA_AREA!G43</f>
        <v>0.15609137055837499</v>
      </c>
      <c r="O42" s="6">
        <f>__DATA_AREA!H43</f>
        <v>0.19796954314720799</v>
      </c>
      <c r="P42" s="6">
        <f>__DATA_AREA!I43</f>
        <v>0.182741116751269</v>
      </c>
      <c r="Q42" s="6">
        <f>__DATA_AREA!J43</f>
        <v>0.114213197969543</v>
      </c>
      <c r="R42" s="6">
        <f>__DATA_AREA!K43</f>
        <v>4.3147208121827402E-2</v>
      </c>
    </row>
    <row r="43" spans="2:18" s="8" customFormat="1" ht="16.5" x14ac:dyDescent="0.4">
      <c r="B43" s="8" t="str">
        <f>__DATA_AREA!C44</f>
        <v>中濃地区全体</v>
      </c>
      <c r="D43" s="5">
        <f>__DATA_AREA!E44</f>
        <v>9.5652173913043398E-2</v>
      </c>
      <c r="E43" s="5">
        <f>__DATA_AREA!F44</f>
        <v>0.15652173913043399</v>
      </c>
      <c r="F43" s="5">
        <f>__DATA_AREA!G44</f>
        <v>0.113043478260869</v>
      </c>
      <c r="G43" s="5">
        <f>__DATA_AREA!H44</f>
        <v>0.25072463768115899</v>
      </c>
      <c r="H43" s="5">
        <f>__DATA_AREA!I44</f>
        <v>0.21449275362318801</v>
      </c>
      <c r="I43" s="5">
        <f>__DATA_AREA!J44</f>
        <v>0.13478260869565201</v>
      </c>
      <c r="J43" s="5">
        <f>__DATA_AREA!K44</f>
        <v>3.4782608695652098E-2</v>
      </c>
      <c r="K43" s="7"/>
      <c r="L43" s="6">
        <f>__DATA_AREA!E44</f>
        <v>9.5652173913043398E-2</v>
      </c>
      <c r="M43" s="6">
        <f>__DATA_AREA!F44</f>
        <v>0.15652173913043399</v>
      </c>
      <c r="N43" s="6">
        <f>__DATA_AREA!G44</f>
        <v>0.113043478260869</v>
      </c>
      <c r="O43" s="6">
        <f>__DATA_AREA!H44</f>
        <v>0.25072463768115899</v>
      </c>
      <c r="P43" s="6">
        <f>__DATA_AREA!I44</f>
        <v>0.21449275362318801</v>
      </c>
      <c r="Q43" s="6">
        <f>__DATA_AREA!J44</f>
        <v>0.13478260869565201</v>
      </c>
      <c r="R43" s="6">
        <f>__DATA_AREA!K44</f>
        <v>3.4782608695652098E-2</v>
      </c>
    </row>
    <row r="44" spans="2:18" s="8" customFormat="1" ht="16.5" x14ac:dyDescent="0.4">
      <c r="B44" s="8" t="str">
        <f>__DATA_AREA!C45</f>
        <v>東濃地区全体</v>
      </c>
      <c r="D44" s="5">
        <f>__DATA_AREA!E45</f>
        <v>6.2246278755074401E-2</v>
      </c>
      <c r="E44" s="5">
        <f>__DATA_AREA!F45</f>
        <v>0.18538565629228601</v>
      </c>
      <c r="F44" s="5">
        <f>__DATA_AREA!G45</f>
        <v>0.143437077131258</v>
      </c>
      <c r="G44" s="5">
        <f>__DATA_AREA!H45</f>
        <v>0.24221921515561501</v>
      </c>
      <c r="H44" s="5">
        <f>__DATA_AREA!I45</f>
        <v>0.221921515561569</v>
      </c>
      <c r="I44" s="5">
        <f>__DATA_AREA!J45</f>
        <v>0.12313937753721201</v>
      </c>
      <c r="J44" s="5">
        <f>__DATA_AREA!K45</f>
        <v>2.16508795669824E-2</v>
      </c>
      <c r="K44" s="7"/>
      <c r="L44" s="6">
        <f>__DATA_AREA!E45</f>
        <v>6.2246278755074401E-2</v>
      </c>
      <c r="M44" s="6">
        <f>__DATA_AREA!F45</f>
        <v>0.18538565629228601</v>
      </c>
      <c r="N44" s="6">
        <f>__DATA_AREA!G45</f>
        <v>0.143437077131258</v>
      </c>
      <c r="O44" s="6">
        <f>__DATA_AREA!H45</f>
        <v>0.24221921515561501</v>
      </c>
      <c r="P44" s="6">
        <f>__DATA_AREA!I45</f>
        <v>0.221921515561569</v>
      </c>
      <c r="Q44" s="6">
        <f>__DATA_AREA!J45</f>
        <v>0.12313937753721201</v>
      </c>
      <c r="R44" s="6">
        <f>__DATA_AREA!K45</f>
        <v>2.16508795669824E-2</v>
      </c>
    </row>
    <row r="45" spans="2:18" s="8" customFormat="1" ht="16.5" x14ac:dyDescent="0.4">
      <c r="B45" s="8" t="str">
        <f>__DATA_AREA!C46</f>
        <v>飛騨地区全体</v>
      </c>
      <c r="D45" s="82">
        <f>__DATA_AREA!E46</f>
        <v>0.14925373134328301</v>
      </c>
      <c r="E45" s="82">
        <f>__DATA_AREA!F46</f>
        <v>0.31343283582089498</v>
      </c>
      <c r="F45" s="82">
        <f>__DATA_AREA!G46</f>
        <v>0.134328358208955</v>
      </c>
      <c r="G45" s="82">
        <f>__DATA_AREA!H46</f>
        <v>0.104477611940298</v>
      </c>
      <c r="H45" s="82">
        <f>__DATA_AREA!I46</f>
        <v>0.194029850746268</v>
      </c>
      <c r="I45" s="82">
        <f>__DATA_AREA!J46</f>
        <v>8.9552238805970102E-2</v>
      </c>
      <c r="J45" s="82">
        <f>__DATA_AREA!K46</f>
        <v>1.4925373134328301E-2</v>
      </c>
      <c r="K45" s="7"/>
      <c r="L45" s="83">
        <f>__DATA_AREA!E46</f>
        <v>0.14925373134328301</v>
      </c>
      <c r="M45" s="83">
        <f>__DATA_AREA!F46</f>
        <v>0.31343283582089498</v>
      </c>
      <c r="N45" s="83">
        <f>__DATA_AREA!G46</f>
        <v>0.134328358208955</v>
      </c>
      <c r="O45" s="83">
        <f>__DATA_AREA!H46</f>
        <v>0.104477611940298</v>
      </c>
      <c r="P45" s="83">
        <f>__DATA_AREA!I46</f>
        <v>0.194029850746268</v>
      </c>
      <c r="Q45" s="83">
        <f>__DATA_AREA!J46</f>
        <v>8.9552238805970102E-2</v>
      </c>
      <c r="R45" s="83">
        <f>__DATA_AREA!K46</f>
        <v>1.4925373134328301E-2</v>
      </c>
    </row>
    <row r="46" spans="2:18" s="8" customFormat="1" ht="16.5" x14ac:dyDescent="0.4"/>
    <row r="47" spans="2:18" s="8" customFormat="1" ht="16.5" x14ac:dyDescent="0.4"/>
  </sheetData>
  <phoneticPr fontId="2"/>
  <conditionalFormatting sqref="D5:J38">
    <cfRule type="colorScale" priority="23">
      <colorScale>
        <cfvo type="min"/>
        <cfvo type="max"/>
        <color rgb="FFFCFCFF"/>
        <color rgb="FFF8696B"/>
      </colorScale>
    </cfRule>
  </conditionalFormatting>
  <conditionalFormatting sqref="D40:J45">
    <cfRule type="colorScale" priority="22">
      <colorScale>
        <cfvo type="min"/>
        <cfvo type="max"/>
        <color rgb="FFFCFCFF"/>
        <color rgb="FFF8696B"/>
      </colorScale>
    </cfRule>
  </conditionalFormatting>
  <conditionalFormatting sqref="L5:L38">
    <cfRule type="colorScale" priority="21">
      <colorScale>
        <cfvo type="min"/>
        <cfvo type="max"/>
        <color rgb="FFFCFCFF"/>
        <color rgb="FF63BE7B"/>
      </colorScale>
    </cfRule>
  </conditionalFormatting>
  <conditionalFormatting sqref="L40:L45">
    <cfRule type="colorScale" priority="14">
      <colorScale>
        <cfvo type="min"/>
        <cfvo type="max"/>
        <color rgb="FFFCFCFF"/>
        <color rgb="FF63BE7B"/>
      </colorScale>
    </cfRule>
  </conditionalFormatting>
  <conditionalFormatting sqref="M5:M38">
    <cfRule type="colorScale" priority="7">
      <colorScale>
        <cfvo type="min"/>
        <cfvo type="max"/>
        <color rgb="FFFCFCFF"/>
        <color rgb="FF63BE7B"/>
      </colorScale>
    </cfRule>
  </conditionalFormatting>
  <conditionalFormatting sqref="M40:M45">
    <cfRule type="colorScale" priority="13">
      <colorScale>
        <cfvo type="min"/>
        <cfvo type="max"/>
        <color rgb="FFFCFCFF"/>
        <color rgb="FF63BE7B"/>
      </colorScale>
    </cfRule>
  </conditionalFormatting>
  <conditionalFormatting sqref="N5:N38">
    <cfRule type="colorScale" priority="6">
      <colorScale>
        <cfvo type="min"/>
        <cfvo type="max"/>
        <color rgb="FFFCFCFF"/>
        <color rgb="FF63BE7B"/>
      </colorScale>
    </cfRule>
  </conditionalFormatting>
  <conditionalFormatting sqref="N40:N45">
    <cfRule type="colorScale" priority="12">
      <colorScale>
        <cfvo type="min"/>
        <cfvo type="max"/>
        <color rgb="FFFCFCFF"/>
        <color rgb="FF63BE7B"/>
      </colorScale>
    </cfRule>
  </conditionalFormatting>
  <conditionalFormatting sqref="O5:O38">
    <cfRule type="colorScale" priority="5">
      <colorScale>
        <cfvo type="min"/>
        <cfvo type="max"/>
        <color rgb="FFFCFCFF"/>
        <color rgb="FF63BE7B"/>
      </colorScale>
    </cfRule>
  </conditionalFormatting>
  <conditionalFormatting sqref="O40:O45">
    <cfRule type="colorScale" priority="11">
      <colorScale>
        <cfvo type="min"/>
        <cfvo type="max"/>
        <color rgb="FFFCFCFF"/>
        <color rgb="FF63BE7B"/>
      </colorScale>
    </cfRule>
  </conditionalFormatting>
  <conditionalFormatting sqref="P5:P38">
    <cfRule type="colorScale" priority="4">
      <colorScale>
        <cfvo type="min"/>
        <cfvo type="max"/>
        <color rgb="FFFCFCFF"/>
        <color rgb="FF63BE7B"/>
      </colorScale>
    </cfRule>
  </conditionalFormatting>
  <conditionalFormatting sqref="P40:P45">
    <cfRule type="colorScale" priority="10">
      <colorScale>
        <cfvo type="min"/>
        <cfvo type="max"/>
        <color rgb="FFFCFCFF"/>
        <color rgb="FF63BE7B"/>
      </colorScale>
    </cfRule>
  </conditionalFormatting>
  <conditionalFormatting sqref="Q5:Q38">
    <cfRule type="colorScale" priority="3">
      <colorScale>
        <cfvo type="min"/>
        <cfvo type="max"/>
        <color rgb="FFFCFCFF"/>
        <color rgb="FF63BE7B"/>
      </colorScale>
    </cfRule>
  </conditionalFormatting>
  <conditionalFormatting sqref="Q40:Q45">
    <cfRule type="colorScale" priority="9">
      <colorScale>
        <cfvo type="min"/>
        <cfvo type="max"/>
        <color rgb="FFFCFCFF"/>
        <color rgb="FF63BE7B"/>
      </colorScale>
    </cfRule>
  </conditionalFormatting>
  <conditionalFormatting sqref="R5:R38">
    <cfRule type="colorScale" priority="1">
      <colorScale>
        <cfvo type="min"/>
        <cfvo type="max"/>
        <color rgb="FFFCFCFF"/>
        <color rgb="FF63BE7B"/>
      </colorScale>
    </cfRule>
  </conditionalFormatting>
  <conditionalFormatting sqref="R40:R45">
    <cfRule type="colorScale" priority="8">
      <colorScale>
        <cfvo type="min"/>
        <cfvo type="max"/>
        <color rgb="FFFCFCFF"/>
        <color rgb="FF63BE7B"/>
      </colorScale>
    </cfRule>
  </conditionalFormatting>
  <pageMargins left="0.23622047244094491" right="0.23622047244094491" top="1.1417322834645669" bottom="0.74803149606299213" header="0.31496062992125984" footer="0.31496062992125984"/>
  <pageSetup paperSize="9" scale="78" fitToHeight="0" orientation="portrait" r:id="rId1"/>
  <headerFooter>
    <oddHeader>&amp;C&amp;G&amp;R&amp;A</oddHeader>
    <oddFooter>&amp;C&amp;G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17D19-6900-4440-A0B7-DE29CFAEE1C0}">
  <sheetPr codeName="Sheet17">
    <pageSetUpPr fitToPage="1"/>
  </sheetPr>
  <dimension ref="B1:Y47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2" width="13.625" style="3" customWidth="1"/>
    <col min="3" max="3" width="2.625" style="3" customWidth="1"/>
    <col min="4" max="13" width="5.125" style="3" customWidth="1"/>
    <col min="14" max="14" width="2.625" style="3" customWidth="1"/>
    <col min="15" max="24" width="5.125" style="3" customWidth="1"/>
    <col min="25" max="25" width="2.625" style="3" customWidth="1"/>
    <col min="26" max="16384" width="9" style="3"/>
  </cols>
  <sheetData>
    <row r="1" spans="2:25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25" ht="39.75" x14ac:dyDescent="0.4">
      <c r="B2" s="30" t="s">
        <v>77</v>
      </c>
      <c r="X2" s="4" t="str">
        <f>__DATA_sheet!C6</f>
        <v>※集計期間：2022/7/1 - 2023/6/30</v>
      </c>
      <c r="Y2" s="3" t="s">
        <v>65</v>
      </c>
    </row>
    <row r="3" spans="2:25" s="8" customFormat="1" ht="16.5" x14ac:dyDescent="0.4">
      <c r="D3" s="8" t="s">
        <v>78</v>
      </c>
      <c r="O3" s="8" t="s">
        <v>79</v>
      </c>
    </row>
    <row r="4" spans="2:25" s="8" customFormat="1" ht="16.5" x14ac:dyDescent="0.4">
      <c r="C4" s="9"/>
      <c r="D4" s="15" t="s">
        <v>80</v>
      </c>
      <c r="E4" s="15" t="s">
        <v>81</v>
      </c>
      <c r="F4" s="15" t="s">
        <v>82</v>
      </c>
      <c r="G4" s="15" t="s">
        <v>83</v>
      </c>
      <c r="H4" s="15" t="s">
        <v>84</v>
      </c>
      <c r="I4" s="34" t="s">
        <v>85</v>
      </c>
      <c r="J4" s="35" t="s">
        <v>86</v>
      </c>
      <c r="K4" s="35" t="s">
        <v>87</v>
      </c>
      <c r="L4" s="36" t="s">
        <v>88</v>
      </c>
      <c r="M4" s="15" t="s">
        <v>89</v>
      </c>
      <c r="N4" s="14"/>
      <c r="O4" s="15" t="s">
        <v>90</v>
      </c>
      <c r="P4" s="15" t="s">
        <v>81</v>
      </c>
      <c r="Q4" s="15" t="s">
        <v>82</v>
      </c>
      <c r="R4" s="15" t="s">
        <v>83</v>
      </c>
      <c r="S4" s="15" t="s">
        <v>84</v>
      </c>
      <c r="T4" s="40" t="s">
        <v>91</v>
      </c>
      <c r="U4" s="40" t="s">
        <v>86</v>
      </c>
      <c r="V4" s="40" t="s">
        <v>87</v>
      </c>
      <c r="W4" s="40" t="s">
        <v>92</v>
      </c>
      <c r="X4" s="15" t="s">
        <v>89</v>
      </c>
    </row>
    <row r="5" spans="2:25" s="8" customFormat="1" ht="16.5" x14ac:dyDescent="0.4">
      <c r="B5" s="8" t="str">
        <f>__DATA_AREA!C95</f>
        <v>中区</v>
      </c>
      <c r="C5" s="12"/>
      <c r="D5" s="20">
        <f>__DATA_AREA!E95</f>
        <v>0.21930232558139501</v>
      </c>
      <c r="E5" s="20">
        <f>__DATA_AREA!F95</f>
        <v>0.22651162790697599</v>
      </c>
      <c r="F5" s="20">
        <f>__DATA_AREA!G95</f>
        <v>0.14465116279069701</v>
      </c>
      <c r="G5" s="20">
        <f>__DATA_AREA!H95</f>
        <v>9.1162790697674398E-2</v>
      </c>
      <c r="H5" s="20">
        <f>__DATA_AREA!I95</f>
        <v>3.3720930232558101E-2</v>
      </c>
      <c r="I5" s="23">
        <f>__DATA_AREA!J95</f>
        <v>3.4186046511627897E-2</v>
      </c>
      <c r="J5" s="20">
        <f>__DATA_AREA!K95</f>
        <v>3.9534883720930203E-3</v>
      </c>
      <c r="K5" s="20">
        <f>__DATA_AREA!L95</f>
        <v>0.102325581395348</v>
      </c>
      <c r="L5" s="22">
        <f>__DATA_AREA!M95</f>
        <v>4.4186046511627899E-3</v>
      </c>
      <c r="M5" s="20">
        <f>__DATA_AREA!N95</f>
        <v>0.139767441860465</v>
      </c>
      <c r="N5" s="18"/>
      <c r="O5" s="21">
        <f>__DATA_AREA!E95</f>
        <v>0.21930232558139501</v>
      </c>
      <c r="P5" s="21">
        <f>__DATA_AREA!F95</f>
        <v>0.22651162790697599</v>
      </c>
      <c r="Q5" s="21">
        <f>__DATA_AREA!G95</f>
        <v>0.14465116279069701</v>
      </c>
      <c r="R5" s="21">
        <f>__DATA_AREA!H95</f>
        <v>9.1162790697674398E-2</v>
      </c>
      <c r="S5" s="21">
        <f>__DATA_AREA!I95</f>
        <v>3.3720930232558101E-2</v>
      </c>
      <c r="T5" s="21">
        <f>__DATA_AREA!J95</f>
        <v>3.4186046511627897E-2</v>
      </c>
      <c r="U5" s="21">
        <f>__DATA_AREA!K95</f>
        <v>3.9534883720930203E-3</v>
      </c>
      <c r="V5" s="21">
        <f>__DATA_AREA!L95</f>
        <v>0.102325581395348</v>
      </c>
      <c r="W5" s="21">
        <f>__DATA_AREA!M95</f>
        <v>4.4186046511627899E-3</v>
      </c>
      <c r="X5" s="21">
        <f>__DATA_AREA!N95</f>
        <v>0.139767441860465</v>
      </c>
    </row>
    <row r="6" spans="2:25" s="8" customFormat="1" ht="16.5" x14ac:dyDescent="0.4">
      <c r="B6" s="8" t="str">
        <f>__DATA_AREA!C96</f>
        <v>中村区</v>
      </c>
      <c r="C6" s="9"/>
      <c r="D6" s="20">
        <f>__DATA_AREA!E96</f>
        <v>0.203908984830805</v>
      </c>
      <c r="E6" s="20">
        <f>__DATA_AREA!F96</f>
        <v>0.245040840140023</v>
      </c>
      <c r="F6" s="20">
        <f>__DATA_AREA!G96</f>
        <v>0.164527421236872</v>
      </c>
      <c r="G6" s="20">
        <f>__DATA_AREA!H96</f>
        <v>0.11026837806301</v>
      </c>
      <c r="H6" s="20">
        <f>__DATA_AREA!I96</f>
        <v>2.4504084014002302E-2</v>
      </c>
      <c r="I6" s="23">
        <f>__DATA_AREA!J96</f>
        <v>2.3045507584597402E-2</v>
      </c>
      <c r="J6" s="20">
        <f>__DATA_AREA!K96</f>
        <v>2.0420070011668602E-3</v>
      </c>
      <c r="K6" s="20">
        <f>__DATA_AREA!L96</f>
        <v>7.2053675612602106E-2</v>
      </c>
      <c r="L6" s="22">
        <f>__DATA_AREA!M96</f>
        <v>1.4585764294048999E-3</v>
      </c>
      <c r="M6" s="20">
        <f>__DATA_AREA!N96</f>
        <v>0.15315052508751401</v>
      </c>
      <c r="N6" s="24"/>
      <c r="O6" s="21">
        <f>__DATA_AREA!E96</f>
        <v>0.203908984830805</v>
      </c>
      <c r="P6" s="21">
        <f>__DATA_AREA!F96</f>
        <v>0.245040840140023</v>
      </c>
      <c r="Q6" s="21">
        <f>__DATA_AREA!G96</f>
        <v>0.164527421236872</v>
      </c>
      <c r="R6" s="21">
        <f>__DATA_AREA!H96</f>
        <v>0.11026837806301</v>
      </c>
      <c r="S6" s="21">
        <f>__DATA_AREA!I96</f>
        <v>2.4504084014002302E-2</v>
      </c>
      <c r="T6" s="21">
        <f>__DATA_AREA!J96</f>
        <v>2.3045507584597402E-2</v>
      </c>
      <c r="U6" s="21">
        <f>__DATA_AREA!K96</f>
        <v>2.0420070011668602E-3</v>
      </c>
      <c r="V6" s="21">
        <f>__DATA_AREA!L96</f>
        <v>7.2053675612602106E-2</v>
      </c>
      <c r="W6" s="21">
        <f>__DATA_AREA!M96</f>
        <v>1.4585764294048999E-3</v>
      </c>
      <c r="X6" s="21">
        <f>__DATA_AREA!N96</f>
        <v>0.15315052508751401</v>
      </c>
    </row>
    <row r="7" spans="2:25" s="9" customFormat="1" ht="16.5" x14ac:dyDescent="0.4">
      <c r="B7" s="13" t="str">
        <f>__DATA_AREA!C97</f>
        <v>中川区</v>
      </c>
      <c r="D7" s="20">
        <f>__DATA_AREA!E97</f>
        <v>0.20303030303030301</v>
      </c>
      <c r="E7" s="20">
        <f>__DATA_AREA!F97</f>
        <v>0.303787878787878</v>
      </c>
      <c r="F7" s="20">
        <f>__DATA_AREA!G97</f>
        <v>0.115151515151515</v>
      </c>
      <c r="G7" s="20">
        <f>__DATA_AREA!H97</f>
        <v>0.120454545454545</v>
      </c>
      <c r="H7" s="20">
        <f>__DATA_AREA!I97</f>
        <v>1.9696969696969598E-2</v>
      </c>
      <c r="I7" s="23">
        <f>__DATA_AREA!J97</f>
        <v>1.51515151515151E-2</v>
      </c>
      <c r="J7" s="20">
        <f>__DATA_AREA!K97</f>
        <v>3.0303030303030299E-3</v>
      </c>
      <c r="K7" s="20">
        <f>__DATA_AREA!L97</f>
        <v>4.8484848484848402E-2</v>
      </c>
      <c r="L7" s="22">
        <f>__DATA_AREA!M97</f>
        <v>0</v>
      </c>
      <c r="M7" s="20">
        <f>__DATA_AREA!N97</f>
        <v>0.17121212121212101</v>
      </c>
      <c r="N7" s="24"/>
      <c r="O7" s="21">
        <f>__DATA_AREA!E97</f>
        <v>0.20303030303030301</v>
      </c>
      <c r="P7" s="21">
        <f>__DATA_AREA!F97</f>
        <v>0.303787878787878</v>
      </c>
      <c r="Q7" s="21">
        <f>__DATA_AREA!G97</f>
        <v>0.115151515151515</v>
      </c>
      <c r="R7" s="21">
        <f>__DATA_AREA!H97</f>
        <v>0.120454545454545</v>
      </c>
      <c r="S7" s="21">
        <f>__DATA_AREA!I97</f>
        <v>1.9696969696969598E-2</v>
      </c>
      <c r="T7" s="21">
        <f>__DATA_AREA!J97</f>
        <v>1.51515151515151E-2</v>
      </c>
      <c r="U7" s="21">
        <f>__DATA_AREA!K97</f>
        <v>3.0303030303030299E-3</v>
      </c>
      <c r="V7" s="21">
        <f>__DATA_AREA!L97</f>
        <v>4.8484848484848402E-2</v>
      </c>
      <c r="W7" s="21">
        <f>__DATA_AREA!M97</f>
        <v>0</v>
      </c>
      <c r="X7" s="21">
        <f>__DATA_AREA!N97</f>
        <v>0.17121212121212101</v>
      </c>
    </row>
    <row r="8" spans="2:25" s="9" customFormat="1" ht="16.5" x14ac:dyDescent="0.4">
      <c r="B8" s="9" t="str">
        <f>__DATA_AREA!C98</f>
        <v>熱田区</v>
      </c>
      <c r="C8" s="10"/>
      <c r="D8" s="20">
        <f>__DATA_AREA!E98</f>
        <v>0.207980652962515</v>
      </c>
      <c r="E8" s="20">
        <f>__DATA_AREA!F98</f>
        <v>0.35308343409915299</v>
      </c>
      <c r="F8" s="20">
        <f>__DATA_AREA!G98</f>
        <v>0.14510278113663799</v>
      </c>
      <c r="G8" s="20">
        <f>__DATA_AREA!H98</f>
        <v>8.1015719467956396E-2</v>
      </c>
      <c r="H8" s="20">
        <f>__DATA_AREA!I98</f>
        <v>4.8367593712212798E-3</v>
      </c>
      <c r="I8" s="23">
        <f>__DATA_AREA!J98</f>
        <v>9.6735187424425596E-3</v>
      </c>
      <c r="J8" s="20">
        <f>__DATA_AREA!K98</f>
        <v>1.2091898428053199E-3</v>
      </c>
      <c r="K8" s="20">
        <f>__DATA_AREA!L98</f>
        <v>2.5392986698911699E-2</v>
      </c>
      <c r="L8" s="22">
        <f>__DATA_AREA!M98</f>
        <v>1.2091898428053199E-3</v>
      </c>
      <c r="M8" s="20">
        <f>__DATA_AREA!N98</f>
        <v>0.17049576783555001</v>
      </c>
      <c r="N8" s="25"/>
      <c r="O8" s="21">
        <f>__DATA_AREA!E98</f>
        <v>0.207980652962515</v>
      </c>
      <c r="P8" s="21">
        <f>__DATA_AREA!F98</f>
        <v>0.35308343409915299</v>
      </c>
      <c r="Q8" s="21">
        <f>__DATA_AREA!G98</f>
        <v>0.14510278113663799</v>
      </c>
      <c r="R8" s="21">
        <f>__DATA_AREA!H98</f>
        <v>8.1015719467956396E-2</v>
      </c>
      <c r="S8" s="21">
        <f>__DATA_AREA!I98</f>
        <v>4.8367593712212798E-3</v>
      </c>
      <c r="T8" s="21">
        <f>__DATA_AREA!J98</f>
        <v>9.6735187424425596E-3</v>
      </c>
      <c r="U8" s="21">
        <f>__DATA_AREA!K98</f>
        <v>1.2091898428053199E-3</v>
      </c>
      <c r="V8" s="21">
        <f>__DATA_AREA!L98</f>
        <v>2.5392986698911699E-2</v>
      </c>
      <c r="W8" s="21">
        <f>__DATA_AREA!M98</f>
        <v>1.2091898428053199E-3</v>
      </c>
      <c r="X8" s="21">
        <f>__DATA_AREA!N98</f>
        <v>0.17049576783555001</v>
      </c>
      <c r="Y8" s="10"/>
    </row>
    <row r="9" spans="2:25" s="9" customFormat="1" ht="16.5" x14ac:dyDescent="0.4">
      <c r="B9" s="9" t="str">
        <f>__DATA_AREA!C99</f>
        <v>港区</v>
      </c>
      <c r="C9" s="12"/>
      <c r="D9" s="20">
        <f>__DATA_AREA!E99</f>
        <v>0.17053673391701499</v>
      </c>
      <c r="E9" s="20">
        <f>__DATA_AREA!F99</f>
        <v>0.22763608679101599</v>
      </c>
      <c r="F9" s="20">
        <f>__DATA_AREA!G99</f>
        <v>0.143890369242481</v>
      </c>
      <c r="G9" s="20">
        <f>__DATA_AREA!H99</f>
        <v>9.9733536353254604E-2</v>
      </c>
      <c r="H9" s="20">
        <f>__DATA_AREA!I99</f>
        <v>6.9280548153787605E-2</v>
      </c>
      <c r="I9" s="23">
        <f>__DATA_AREA!J99</f>
        <v>2.6265702322040299E-2</v>
      </c>
      <c r="J9" s="20">
        <f>__DATA_AREA!K99</f>
        <v>2.66463646745336E-3</v>
      </c>
      <c r="K9" s="20">
        <f>__DATA_AREA!L99</f>
        <v>0.12523791397030801</v>
      </c>
      <c r="L9" s="22">
        <f>__DATA_AREA!M99</f>
        <v>1.14198705748001E-3</v>
      </c>
      <c r="M9" s="20">
        <f>__DATA_AREA!N99</f>
        <v>0.13361248572516099</v>
      </c>
      <c r="N9" s="18"/>
      <c r="O9" s="21">
        <f>__DATA_AREA!E99</f>
        <v>0.17053673391701499</v>
      </c>
      <c r="P9" s="21">
        <f>__DATA_AREA!F99</f>
        <v>0.22763608679101599</v>
      </c>
      <c r="Q9" s="21">
        <f>__DATA_AREA!G99</f>
        <v>0.143890369242481</v>
      </c>
      <c r="R9" s="21">
        <f>__DATA_AREA!H99</f>
        <v>9.9733536353254604E-2</v>
      </c>
      <c r="S9" s="21">
        <f>__DATA_AREA!I99</f>
        <v>6.9280548153787605E-2</v>
      </c>
      <c r="T9" s="21">
        <f>__DATA_AREA!J99</f>
        <v>2.6265702322040299E-2</v>
      </c>
      <c r="U9" s="21">
        <f>__DATA_AREA!K99</f>
        <v>2.66463646745336E-3</v>
      </c>
      <c r="V9" s="21">
        <f>__DATA_AREA!L99</f>
        <v>0.12523791397030801</v>
      </c>
      <c r="W9" s="21">
        <f>__DATA_AREA!M99</f>
        <v>1.14198705748001E-3</v>
      </c>
      <c r="X9" s="21">
        <f>__DATA_AREA!N99</f>
        <v>0.13361248572516099</v>
      </c>
      <c r="Y9" s="12"/>
    </row>
    <row r="10" spans="2:25" s="8" customFormat="1" ht="16.5" x14ac:dyDescent="0.4">
      <c r="B10" s="9" t="str">
        <f>__DATA_AREA!C100</f>
        <v>西区</v>
      </c>
      <c r="D10" s="20">
        <f>__DATA_AREA!E100</f>
        <v>0.23582995951416999</v>
      </c>
      <c r="E10" s="20">
        <f>__DATA_AREA!F100</f>
        <v>0.310728744939271</v>
      </c>
      <c r="F10" s="20">
        <f>__DATA_AREA!G100</f>
        <v>0.133603238866396</v>
      </c>
      <c r="G10" s="20">
        <f>__DATA_AREA!H100</f>
        <v>0.115384615384615</v>
      </c>
      <c r="H10" s="20">
        <f>__DATA_AREA!I100</f>
        <v>6.0728744939271204E-3</v>
      </c>
      <c r="I10" s="23">
        <f>__DATA_AREA!J100</f>
        <v>1.0121457489878499E-2</v>
      </c>
      <c r="J10" s="20">
        <f>__DATA_AREA!K100</f>
        <v>3.0364372469635602E-3</v>
      </c>
      <c r="K10" s="20">
        <f>__DATA_AREA!L100</f>
        <v>1.7206477732793501E-2</v>
      </c>
      <c r="L10" s="22">
        <f>__DATA_AREA!M100</f>
        <v>0</v>
      </c>
      <c r="M10" s="20">
        <f>__DATA_AREA!N100</f>
        <v>0.168016194331983</v>
      </c>
      <c r="N10" s="19"/>
      <c r="O10" s="21">
        <f>__DATA_AREA!E100</f>
        <v>0.23582995951416999</v>
      </c>
      <c r="P10" s="21">
        <f>__DATA_AREA!F100</f>
        <v>0.310728744939271</v>
      </c>
      <c r="Q10" s="21">
        <f>__DATA_AREA!G100</f>
        <v>0.133603238866396</v>
      </c>
      <c r="R10" s="21">
        <f>__DATA_AREA!H100</f>
        <v>0.115384615384615</v>
      </c>
      <c r="S10" s="21">
        <f>__DATA_AREA!I100</f>
        <v>6.0728744939271204E-3</v>
      </c>
      <c r="T10" s="21">
        <f>__DATA_AREA!J100</f>
        <v>1.0121457489878499E-2</v>
      </c>
      <c r="U10" s="21">
        <f>__DATA_AREA!K100</f>
        <v>3.0364372469635602E-3</v>
      </c>
      <c r="V10" s="21">
        <f>__DATA_AREA!L100</f>
        <v>1.7206477732793501E-2</v>
      </c>
      <c r="W10" s="21">
        <f>__DATA_AREA!M100</f>
        <v>0</v>
      </c>
      <c r="X10" s="21">
        <f>__DATA_AREA!N100</f>
        <v>0.168016194331983</v>
      </c>
    </row>
    <row r="11" spans="2:25" s="8" customFormat="1" ht="16.5" x14ac:dyDescent="0.4">
      <c r="B11" s="8" t="str">
        <f>__DATA_AREA!C101</f>
        <v>北区</v>
      </c>
      <c r="D11" s="20">
        <f>__DATA_AREA!E101</f>
        <v>0.232967032967032</v>
      </c>
      <c r="E11" s="20">
        <f>__DATA_AREA!F101</f>
        <v>0.28351648351648301</v>
      </c>
      <c r="F11" s="20">
        <f>__DATA_AREA!G101</f>
        <v>0.162637362637362</v>
      </c>
      <c r="G11" s="20">
        <f>__DATA_AREA!H101</f>
        <v>8.9010989010989E-2</v>
      </c>
      <c r="H11" s="20">
        <f>__DATA_AREA!I101</f>
        <v>1.53846153846153E-2</v>
      </c>
      <c r="I11" s="23">
        <f>__DATA_AREA!J101</f>
        <v>6.5934065934065899E-3</v>
      </c>
      <c r="J11" s="20">
        <f>__DATA_AREA!K101</f>
        <v>2.19780219780219E-3</v>
      </c>
      <c r="K11" s="20">
        <f>__DATA_AREA!L101</f>
        <v>1.31868131868131E-2</v>
      </c>
      <c r="L11" s="22">
        <f>__DATA_AREA!M101</f>
        <v>0</v>
      </c>
      <c r="M11" s="20">
        <f>__DATA_AREA!N101</f>
        <v>0.19450549450549401</v>
      </c>
      <c r="N11" s="19"/>
      <c r="O11" s="21">
        <f>__DATA_AREA!E101</f>
        <v>0.232967032967032</v>
      </c>
      <c r="P11" s="21">
        <f>__DATA_AREA!F101</f>
        <v>0.28351648351648301</v>
      </c>
      <c r="Q11" s="21">
        <f>__DATA_AREA!G101</f>
        <v>0.162637362637362</v>
      </c>
      <c r="R11" s="21">
        <f>__DATA_AREA!H101</f>
        <v>8.9010989010989E-2</v>
      </c>
      <c r="S11" s="21">
        <f>__DATA_AREA!I101</f>
        <v>1.53846153846153E-2</v>
      </c>
      <c r="T11" s="21">
        <f>__DATA_AREA!J101</f>
        <v>6.5934065934065899E-3</v>
      </c>
      <c r="U11" s="21">
        <f>__DATA_AREA!K101</f>
        <v>2.19780219780219E-3</v>
      </c>
      <c r="V11" s="21">
        <f>__DATA_AREA!L101</f>
        <v>1.31868131868131E-2</v>
      </c>
      <c r="W11" s="21">
        <f>__DATA_AREA!M101</f>
        <v>0</v>
      </c>
      <c r="X11" s="21">
        <f>__DATA_AREA!N101</f>
        <v>0.19450549450549401</v>
      </c>
    </row>
    <row r="12" spans="2:25" s="8" customFormat="1" ht="16.5" x14ac:dyDescent="0.4">
      <c r="B12" s="8" t="str">
        <f>__DATA_AREA!C102</f>
        <v>東区</v>
      </c>
      <c r="D12" s="20">
        <f>__DATA_AREA!E102</f>
        <v>0.208374875373878</v>
      </c>
      <c r="E12" s="20">
        <f>__DATA_AREA!F102</f>
        <v>0.30209371884346897</v>
      </c>
      <c r="F12" s="20">
        <f>__DATA_AREA!G102</f>
        <v>0.14157527417746699</v>
      </c>
      <c r="G12" s="20">
        <f>__DATA_AREA!H102</f>
        <v>0.124626121635094</v>
      </c>
      <c r="H12" s="20">
        <f>__DATA_AREA!I102</f>
        <v>1.5952143569292102E-2</v>
      </c>
      <c r="I12" s="23">
        <f>__DATA_AREA!J102</f>
        <v>6.9790628115652996E-3</v>
      </c>
      <c r="J12" s="20">
        <f>__DATA_AREA!K102</f>
        <v>0</v>
      </c>
      <c r="K12" s="20">
        <f>__DATA_AREA!L102</f>
        <v>4.2871385842472499E-2</v>
      </c>
      <c r="L12" s="22">
        <f>__DATA_AREA!M102</f>
        <v>2.9910269192422699E-3</v>
      </c>
      <c r="M12" s="20">
        <f>__DATA_AREA!N102</f>
        <v>0.154536390827517</v>
      </c>
      <c r="N12" s="19"/>
      <c r="O12" s="21">
        <f>__DATA_AREA!E102</f>
        <v>0.208374875373878</v>
      </c>
      <c r="P12" s="21">
        <f>__DATA_AREA!F102</f>
        <v>0.30209371884346897</v>
      </c>
      <c r="Q12" s="21">
        <f>__DATA_AREA!G102</f>
        <v>0.14157527417746699</v>
      </c>
      <c r="R12" s="21">
        <f>__DATA_AREA!H102</f>
        <v>0.124626121635094</v>
      </c>
      <c r="S12" s="21">
        <f>__DATA_AREA!I102</f>
        <v>1.5952143569292102E-2</v>
      </c>
      <c r="T12" s="21">
        <f>__DATA_AREA!J102</f>
        <v>6.9790628115652996E-3</v>
      </c>
      <c r="U12" s="21">
        <f>__DATA_AREA!K102</f>
        <v>0</v>
      </c>
      <c r="V12" s="21">
        <f>__DATA_AREA!L102</f>
        <v>4.2871385842472499E-2</v>
      </c>
      <c r="W12" s="21">
        <f>__DATA_AREA!M102</f>
        <v>2.9910269192422699E-3</v>
      </c>
      <c r="X12" s="21">
        <f>__DATA_AREA!N102</f>
        <v>0.154536390827517</v>
      </c>
    </row>
    <row r="13" spans="2:25" s="8" customFormat="1" ht="16.5" x14ac:dyDescent="0.4">
      <c r="B13" s="8" t="str">
        <f>__DATA_AREA!C103</f>
        <v>千種区</v>
      </c>
      <c r="D13" s="20">
        <f>__DATA_AREA!E103</f>
        <v>0.22179585571757399</v>
      </c>
      <c r="E13" s="20">
        <f>__DATA_AREA!F103</f>
        <v>0.261703760552571</v>
      </c>
      <c r="F13" s="20">
        <f>__DATA_AREA!G103</f>
        <v>8.9025326170376007E-2</v>
      </c>
      <c r="G13" s="20">
        <f>__DATA_AREA!H103</f>
        <v>0.125095932463545</v>
      </c>
      <c r="H13" s="20">
        <f>__DATA_AREA!I103</f>
        <v>1.30468150422102E-2</v>
      </c>
      <c r="I13" s="23">
        <f>__DATA_AREA!J103</f>
        <v>1.3814274750575501E-2</v>
      </c>
      <c r="J13" s="20">
        <f>__DATA_AREA!K103</f>
        <v>3.0698388334612402E-3</v>
      </c>
      <c r="K13" s="20">
        <f>__DATA_AREA!L103</f>
        <v>9.3630084420567902E-2</v>
      </c>
      <c r="L13" s="22">
        <f>__DATA_AREA!M103</f>
        <v>9.2095165003837302E-3</v>
      </c>
      <c r="M13" s="20">
        <f>__DATA_AREA!N103</f>
        <v>0.169608595548733</v>
      </c>
      <c r="N13" s="19"/>
      <c r="O13" s="21">
        <f>__DATA_AREA!E103</f>
        <v>0.22179585571757399</v>
      </c>
      <c r="P13" s="21">
        <f>__DATA_AREA!F103</f>
        <v>0.261703760552571</v>
      </c>
      <c r="Q13" s="21">
        <f>__DATA_AREA!G103</f>
        <v>8.9025326170376007E-2</v>
      </c>
      <c r="R13" s="21">
        <f>__DATA_AREA!H103</f>
        <v>0.125095932463545</v>
      </c>
      <c r="S13" s="21">
        <f>__DATA_AREA!I103</f>
        <v>1.30468150422102E-2</v>
      </c>
      <c r="T13" s="21">
        <f>__DATA_AREA!J103</f>
        <v>1.3814274750575501E-2</v>
      </c>
      <c r="U13" s="21">
        <f>__DATA_AREA!K103</f>
        <v>3.0698388334612402E-3</v>
      </c>
      <c r="V13" s="21">
        <f>__DATA_AREA!L103</f>
        <v>9.3630084420567902E-2</v>
      </c>
      <c r="W13" s="21">
        <f>__DATA_AREA!M103</f>
        <v>9.2095165003837302E-3</v>
      </c>
      <c r="X13" s="21">
        <f>__DATA_AREA!N103</f>
        <v>0.169608595548733</v>
      </c>
    </row>
    <row r="14" spans="2:25" s="8" customFormat="1" ht="16.5" x14ac:dyDescent="0.4">
      <c r="B14" s="8" t="str">
        <f>__DATA_AREA!C104</f>
        <v>昭和区</v>
      </c>
      <c r="D14" s="20">
        <f>__DATA_AREA!E104</f>
        <v>0.19565217391304299</v>
      </c>
      <c r="E14" s="20">
        <f>__DATA_AREA!F104</f>
        <v>0.35714285714285698</v>
      </c>
      <c r="F14" s="20">
        <f>__DATA_AREA!G104</f>
        <v>0.12732919254658301</v>
      </c>
      <c r="G14" s="20">
        <f>__DATA_AREA!H104</f>
        <v>0.108695652173913</v>
      </c>
      <c r="H14" s="20">
        <f>__DATA_AREA!I104</f>
        <v>4.6583850931677002E-3</v>
      </c>
      <c r="I14" s="23">
        <f>__DATA_AREA!J104</f>
        <v>6.2111801242236003E-3</v>
      </c>
      <c r="J14" s="20">
        <f>__DATA_AREA!K104</f>
        <v>0</v>
      </c>
      <c r="K14" s="20">
        <f>__DATA_AREA!L104</f>
        <v>4.1925465838509299E-2</v>
      </c>
      <c r="L14" s="22">
        <f>__DATA_AREA!M104</f>
        <v>0</v>
      </c>
      <c r="M14" s="20">
        <f>__DATA_AREA!N104</f>
        <v>0.158385093167701</v>
      </c>
      <c r="N14" s="19"/>
      <c r="O14" s="21">
        <f>__DATA_AREA!E104</f>
        <v>0.19565217391304299</v>
      </c>
      <c r="P14" s="21">
        <f>__DATA_AREA!F104</f>
        <v>0.35714285714285698</v>
      </c>
      <c r="Q14" s="21">
        <f>__DATA_AREA!G104</f>
        <v>0.12732919254658301</v>
      </c>
      <c r="R14" s="21">
        <f>__DATA_AREA!H104</f>
        <v>0.108695652173913</v>
      </c>
      <c r="S14" s="21">
        <f>__DATA_AREA!I104</f>
        <v>4.6583850931677002E-3</v>
      </c>
      <c r="T14" s="21">
        <f>__DATA_AREA!J104</f>
        <v>6.2111801242236003E-3</v>
      </c>
      <c r="U14" s="21">
        <f>__DATA_AREA!K104</f>
        <v>0</v>
      </c>
      <c r="V14" s="21">
        <f>__DATA_AREA!L104</f>
        <v>4.1925465838509299E-2</v>
      </c>
      <c r="W14" s="21">
        <f>__DATA_AREA!M104</f>
        <v>0</v>
      </c>
      <c r="X14" s="21">
        <f>__DATA_AREA!N104</f>
        <v>0.158385093167701</v>
      </c>
    </row>
    <row r="15" spans="2:25" s="8" customFormat="1" ht="16.5" x14ac:dyDescent="0.4">
      <c r="B15" s="8" t="str">
        <f>__DATA_AREA!C105</f>
        <v>瑞穂区</v>
      </c>
      <c r="D15" s="20">
        <f>__DATA_AREA!E105</f>
        <v>0.203576341127922</v>
      </c>
      <c r="E15" s="20">
        <f>__DATA_AREA!F105</f>
        <v>0.33287482806052199</v>
      </c>
      <c r="F15" s="20">
        <f>__DATA_AREA!G105</f>
        <v>0.12242090784044</v>
      </c>
      <c r="G15" s="20">
        <f>__DATA_AREA!H105</f>
        <v>0.13342503438789499</v>
      </c>
      <c r="H15" s="20">
        <f>__DATA_AREA!I105</f>
        <v>6.8775790921595499E-3</v>
      </c>
      <c r="I15" s="23">
        <f>__DATA_AREA!J105</f>
        <v>1.37551581843191E-2</v>
      </c>
      <c r="J15" s="20">
        <f>__DATA_AREA!K105</f>
        <v>0</v>
      </c>
      <c r="K15" s="20">
        <f>__DATA_AREA!L105</f>
        <v>2.3383768913342502E-2</v>
      </c>
      <c r="L15" s="22">
        <f>__DATA_AREA!M105</f>
        <v>1.37551581843191E-3</v>
      </c>
      <c r="M15" s="20">
        <f>__DATA_AREA!N105</f>
        <v>0.16231086657496499</v>
      </c>
      <c r="N15" s="19"/>
      <c r="O15" s="21">
        <f>__DATA_AREA!E105</f>
        <v>0.203576341127922</v>
      </c>
      <c r="P15" s="21">
        <f>__DATA_AREA!F105</f>
        <v>0.33287482806052199</v>
      </c>
      <c r="Q15" s="21">
        <f>__DATA_AREA!G105</f>
        <v>0.12242090784044</v>
      </c>
      <c r="R15" s="21">
        <f>__DATA_AREA!H105</f>
        <v>0.13342503438789499</v>
      </c>
      <c r="S15" s="21">
        <f>__DATA_AREA!I105</f>
        <v>6.8775790921595499E-3</v>
      </c>
      <c r="T15" s="21">
        <f>__DATA_AREA!J105</f>
        <v>1.37551581843191E-2</v>
      </c>
      <c r="U15" s="21">
        <f>__DATA_AREA!K105</f>
        <v>0</v>
      </c>
      <c r="V15" s="21">
        <f>__DATA_AREA!L105</f>
        <v>2.3383768913342502E-2</v>
      </c>
      <c r="W15" s="21">
        <f>__DATA_AREA!M105</f>
        <v>1.37551581843191E-3</v>
      </c>
      <c r="X15" s="21">
        <f>__DATA_AREA!N105</f>
        <v>0.16231086657496499</v>
      </c>
    </row>
    <row r="16" spans="2:25" s="8" customFormat="1" ht="16.5" x14ac:dyDescent="0.4">
      <c r="B16" s="8" t="str">
        <f>__DATA_AREA!C106</f>
        <v>南区</v>
      </c>
      <c r="D16" s="20">
        <f>__DATA_AREA!E106</f>
        <v>0.195016251354279</v>
      </c>
      <c r="E16" s="20">
        <f>__DATA_AREA!F106</f>
        <v>0.32177681473456099</v>
      </c>
      <c r="F16" s="20">
        <f>__DATA_AREA!G106</f>
        <v>0.124593716143011</v>
      </c>
      <c r="G16" s="20">
        <f>__DATA_AREA!H106</f>
        <v>0.12026002166847199</v>
      </c>
      <c r="H16" s="20">
        <f>__DATA_AREA!I106</f>
        <v>3.3586132177681402E-2</v>
      </c>
      <c r="I16" s="23">
        <f>__DATA_AREA!J106</f>
        <v>1.08342361863488E-2</v>
      </c>
      <c r="J16" s="20">
        <f>__DATA_AREA!K106</f>
        <v>0</v>
      </c>
      <c r="K16" s="20">
        <f>__DATA_AREA!L106</f>
        <v>2.6002166847237201E-2</v>
      </c>
      <c r="L16" s="22">
        <f>__DATA_AREA!M106</f>
        <v>2.1668472372697702E-3</v>
      </c>
      <c r="M16" s="20">
        <f>__DATA_AREA!N106</f>
        <v>0.16576381365113699</v>
      </c>
      <c r="N16" s="19"/>
      <c r="O16" s="21">
        <f>__DATA_AREA!E106</f>
        <v>0.195016251354279</v>
      </c>
      <c r="P16" s="21">
        <f>__DATA_AREA!F106</f>
        <v>0.32177681473456099</v>
      </c>
      <c r="Q16" s="21">
        <f>__DATA_AREA!G106</f>
        <v>0.124593716143011</v>
      </c>
      <c r="R16" s="21">
        <f>__DATA_AREA!H106</f>
        <v>0.12026002166847199</v>
      </c>
      <c r="S16" s="21">
        <f>__DATA_AREA!I106</f>
        <v>3.3586132177681402E-2</v>
      </c>
      <c r="T16" s="21">
        <f>__DATA_AREA!J106</f>
        <v>1.08342361863488E-2</v>
      </c>
      <c r="U16" s="21">
        <f>__DATA_AREA!K106</f>
        <v>0</v>
      </c>
      <c r="V16" s="21">
        <f>__DATA_AREA!L106</f>
        <v>2.6002166847237201E-2</v>
      </c>
      <c r="W16" s="21">
        <f>__DATA_AREA!M106</f>
        <v>2.1668472372697702E-3</v>
      </c>
      <c r="X16" s="21">
        <f>__DATA_AREA!N106</f>
        <v>0.16576381365113699</v>
      </c>
    </row>
    <row r="17" spans="2:24" s="8" customFormat="1" ht="16.5" x14ac:dyDescent="0.4">
      <c r="B17" s="8" t="str">
        <f>__DATA_AREA!C107</f>
        <v>守山区</v>
      </c>
      <c r="D17" s="20">
        <f>__DATA_AREA!E107</f>
        <v>0.19466403162055301</v>
      </c>
      <c r="E17" s="20">
        <f>__DATA_AREA!F107</f>
        <v>0.31620553359683701</v>
      </c>
      <c r="F17" s="20">
        <f>__DATA_AREA!G107</f>
        <v>9.98023715415019E-2</v>
      </c>
      <c r="G17" s="20">
        <f>__DATA_AREA!H107</f>
        <v>0.13537549407114599</v>
      </c>
      <c r="H17" s="20">
        <f>__DATA_AREA!I107</f>
        <v>2.8656126482213402E-2</v>
      </c>
      <c r="I17" s="23">
        <f>__DATA_AREA!J107</f>
        <v>6.91699604743083E-3</v>
      </c>
      <c r="J17" s="20">
        <f>__DATA_AREA!K107</f>
        <v>0</v>
      </c>
      <c r="K17" s="20">
        <f>__DATA_AREA!L107</f>
        <v>5.8300395256916999E-2</v>
      </c>
      <c r="L17" s="22">
        <f>__DATA_AREA!M107</f>
        <v>1.9762845849802301E-3</v>
      </c>
      <c r="M17" s="20">
        <f>__DATA_AREA!N107</f>
        <v>0.158102766798418</v>
      </c>
      <c r="N17" s="19"/>
      <c r="O17" s="21">
        <f>__DATA_AREA!E107</f>
        <v>0.19466403162055301</v>
      </c>
      <c r="P17" s="21">
        <f>__DATA_AREA!F107</f>
        <v>0.31620553359683701</v>
      </c>
      <c r="Q17" s="21">
        <f>__DATA_AREA!G107</f>
        <v>9.98023715415019E-2</v>
      </c>
      <c r="R17" s="21">
        <f>__DATA_AREA!H107</f>
        <v>0.13537549407114599</v>
      </c>
      <c r="S17" s="21">
        <f>__DATA_AREA!I107</f>
        <v>2.8656126482213402E-2</v>
      </c>
      <c r="T17" s="21">
        <f>__DATA_AREA!J107</f>
        <v>6.91699604743083E-3</v>
      </c>
      <c r="U17" s="21">
        <f>__DATA_AREA!K107</f>
        <v>0</v>
      </c>
      <c r="V17" s="21">
        <f>__DATA_AREA!L107</f>
        <v>5.8300395256916999E-2</v>
      </c>
      <c r="W17" s="21">
        <f>__DATA_AREA!M107</f>
        <v>1.9762845849802301E-3</v>
      </c>
      <c r="X17" s="21">
        <f>__DATA_AREA!N107</f>
        <v>0.158102766798418</v>
      </c>
    </row>
    <row r="18" spans="2:24" s="8" customFormat="1" ht="16.5" x14ac:dyDescent="0.4">
      <c r="B18" s="8" t="str">
        <f>__DATA_AREA!C108</f>
        <v>名東区</v>
      </c>
      <c r="D18" s="20">
        <f>__DATA_AREA!E108</f>
        <v>0.18815331010452899</v>
      </c>
      <c r="E18" s="20">
        <f>__DATA_AREA!F108</f>
        <v>0.27061556329849001</v>
      </c>
      <c r="F18" s="20">
        <f>__DATA_AREA!G108</f>
        <v>0.15795586527293801</v>
      </c>
      <c r="G18" s="20">
        <f>__DATA_AREA!H108</f>
        <v>0.16027874564459901</v>
      </c>
      <c r="H18" s="20">
        <f>__DATA_AREA!I108</f>
        <v>9.2915214866434292E-3</v>
      </c>
      <c r="I18" s="23">
        <f>__DATA_AREA!J108</f>
        <v>8.1300813008130003E-3</v>
      </c>
      <c r="J18" s="20">
        <f>__DATA_AREA!K108</f>
        <v>2.3228803716608499E-3</v>
      </c>
      <c r="K18" s="20">
        <f>__DATA_AREA!L108</f>
        <v>5.1103368176538898E-2</v>
      </c>
      <c r="L18" s="22">
        <f>__DATA_AREA!M108</f>
        <v>0</v>
      </c>
      <c r="M18" s="20">
        <f>__DATA_AREA!N108</f>
        <v>0.15214866434378599</v>
      </c>
      <c r="N18" s="19"/>
      <c r="O18" s="21">
        <f>__DATA_AREA!E108</f>
        <v>0.18815331010452899</v>
      </c>
      <c r="P18" s="21">
        <f>__DATA_AREA!F108</f>
        <v>0.27061556329849001</v>
      </c>
      <c r="Q18" s="21">
        <f>__DATA_AREA!G108</f>
        <v>0.15795586527293801</v>
      </c>
      <c r="R18" s="21">
        <f>__DATA_AREA!H108</f>
        <v>0.16027874564459901</v>
      </c>
      <c r="S18" s="21">
        <f>__DATA_AREA!I108</f>
        <v>9.2915214866434292E-3</v>
      </c>
      <c r="T18" s="21">
        <f>__DATA_AREA!J108</f>
        <v>8.1300813008130003E-3</v>
      </c>
      <c r="U18" s="21">
        <f>__DATA_AREA!K108</f>
        <v>2.3228803716608499E-3</v>
      </c>
      <c r="V18" s="21">
        <f>__DATA_AREA!L108</f>
        <v>5.1103368176538898E-2</v>
      </c>
      <c r="W18" s="21">
        <f>__DATA_AREA!M108</f>
        <v>0</v>
      </c>
      <c r="X18" s="21">
        <f>__DATA_AREA!N108</f>
        <v>0.15214866434378599</v>
      </c>
    </row>
    <row r="19" spans="2:24" s="8" customFormat="1" ht="16.5" x14ac:dyDescent="0.4">
      <c r="B19" s="8" t="str">
        <f>__DATA_AREA!C109</f>
        <v>天白区</v>
      </c>
      <c r="D19" s="20">
        <f>__DATA_AREA!E109</f>
        <v>0.204633204633204</v>
      </c>
      <c r="E19" s="20">
        <f>__DATA_AREA!F109</f>
        <v>0.35263835263835203</v>
      </c>
      <c r="F19" s="20">
        <f>__DATA_AREA!G109</f>
        <v>0.115830115830115</v>
      </c>
      <c r="G19" s="20">
        <f>__DATA_AREA!H109</f>
        <v>0.12998712998713</v>
      </c>
      <c r="H19" s="20">
        <f>__DATA_AREA!I109</f>
        <v>2.57400257400257E-3</v>
      </c>
      <c r="I19" s="23">
        <f>__DATA_AREA!J109</f>
        <v>1.28700128700128E-3</v>
      </c>
      <c r="J19" s="20">
        <f>__DATA_AREA!K109</f>
        <v>0</v>
      </c>
      <c r="K19" s="20">
        <f>__DATA_AREA!L109</f>
        <v>2.57400257400257E-2</v>
      </c>
      <c r="L19" s="22">
        <f>__DATA_AREA!M109</f>
        <v>1.28700128700128E-3</v>
      </c>
      <c r="M19" s="20">
        <f>__DATA_AREA!N109</f>
        <v>0.166023166023166</v>
      </c>
      <c r="N19" s="19"/>
      <c r="O19" s="21">
        <f>__DATA_AREA!E109</f>
        <v>0.204633204633204</v>
      </c>
      <c r="P19" s="21">
        <f>__DATA_AREA!F109</f>
        <v>0.35263835263835203</v>
      </c>
      <c r="Q19" s="21">
        <f>__DATA_AREA!G109</f>
        <v>0.115830115830115</v>
      </c>
      <c r="R19" s="21">
        <f>__DATA_AREA!H109</f>
        <v>0.12998712998713</v>
      </c>
      <c r="S19" s="21">
        <f>__DATA_AREA!I109</f>
        <v>2.57400257400257E-3</v>
      </c>
      <c r="T19" s="21">
        <f>__DATA_AREA!J109</f>
        <v>1.28700128700128E-3</v>
      </c>
      <c r="U19" s="21">
        <f>__DATA_AREA!K109</f>
        <v>0</v>
      </c>
      <c r="V19" s="21">
        <f>__DATA_AREA!L109</f>
        <v>2.57400257400257E-2</v>
      </c>
      <c r="W19" s="21">
        <f>__DATA_AREA!M109</f>
        <v>1.28700128700128E-3</v>
      </c>
      <c r="X19" s="21">
        <f>__DATA_AREA!N109</f>
        <v>0.166023166023166</v>
      </c>
    </row>
    <row r="20" spans="2:24" s="8" customFormat="1" ht="16.5" x14ac:dyDescent="0.4">
      <c r="B20" s="8" t="str">
        <f>__DATA_AREA!C110</f>
        <v>緑区</v>
      </c>
      <c r="D20" s="20">
        <f>__DATA_AREA!E110</f>
        <v>0.199638663053297</v>
      </c>
      <c r="E20" s="20">
        <f>__DATA_AREA!F110</f>
        <v>0.28184281842818398</v>
      </c>
      <c r="F20" s="20">
        <f>__DATA_AREA!G110</f>
        <v>9.9367660343270103E-2</v>
      </c>
      <c r="G20" s="20">
        <f>__DATA_AREA!H110</f>
        <v>0.18247515808491399</v>
      </c>
      <c r="H20" s="20">
        <f>__DATA_AREA!I110</f>
        <v>3.2520325203252001E-2</v>
      </c>
      <c r="I20" s="23">
        <f>__DATA_AREA!J110</f>
        <v>9.0334236675699998E-3</v>
      </c>
      <c r="J20" s="20">
        <f>__DATA_AREA!K110</f>
        <v>9.03342366757E-4</v>
      </c>
      <c r="K20" s="20">
        <f>__DATA_AREA!L110</f>
        <v>4.6973803071364E-2</v>
      </c>
      <c r="L20" s="22">
        <f>__DATA_AREA!M110</f>
        <v>0</v>
      </c>
      <c r="M20" s="20">
        <f>__DATA_AREA!N110</f>
        <v>0.14724480578139101</v>
      </c>
      <c r="N20" s="19"/>
      <c r="O20" s="21">
        <f>__DATA_AREA!E110</f>
        <v>0.199638663053297</v>
      </c>
      <c r="P20" s="21">
        <f>__DATA_AREA!F110</f>
        <v>0.28184281842818398</v>
      </c>
      <c r="Q20" s="21">
        <f>__DATA_AREA!G110</f>
        <v>9.9367660343270103E-2</v>
      </c>
      <c r="R20" s="21">
        <f>__DATA_AREA!H110</f>
        <v>0.18247515808491399</v>
      </c>
      <c r="S20" s="21">
        <f>__DATA_AREA!I110</f>
        <v>3.2520325203252001E-2</v>
      </c>
      <c r="T20" s="21">
        <f>__DATA_AREA!J110</f>
        <v>9.0334236675699998E-3</v>
      </c>
      <c r="U20" s="21">
        <f>__DATA_AREA!K110</f>
        <v>9.03342366757E-4</v>
      </c>
      <c r="V20" s="21">
        <f>__DATA_AREA!L110</f>
        <v>4.6973803071364E-2</v>
      </c>
      <c r="W20" s="21">
        <f>__DATA_AREA!M110</f>
        <v>0</v>
      </c>
      <c r="X20" s="21">
        <f>__DATA_AREA!N110</f>
        <v>0.14724480578139101</v>
      </c>
    </row>
    <row r="21" spans="2:24" s="8" customFormat="1" ht="16.5" x14ac:dyDescent="0.4">
      <c r="D21" s="20"/>
      <c r="E21" s="20"/>
      <c r="F21" s="20"/>
      <c r="G21" s="20"/>
      <c r="H21" s="20"/>
      <c r="I21" s="23"/>
      <c r="J21" s="20"/>
      <c r="K21" s="20"/>
      <c r="L21" s="22"/>
      <c r="M21" s="20"/>
      <c r="N21" s="19"/>
      <c r="O21" s="21"/>
      <c r="P21" s="21"/>
      <c r="Q21" s="21"/>
      <c r="R21" s="21"/>
      <c r="S21" s="21"/>
      <c r="T21" s="21"/>
      <c r="U21" s="21"/>
      <c r="V21" s="21"/>
      <c r="W21" s="21"/>
      <c r="X21" s="21"/>
    </row>
    <row r="22" spans="2:24" s="8" customFormat="1" ht="16.5" x14ac:dyDescent="0.4">
      <c r="B22" s="8" t="str">
        <f>__DATA_AREA!C112</f>
        <v>尾張地区全体</v>
      </c>
      <c r="D22" s="20">
        <f>__DATA_AREA!E112</f>
        <v>0.17639652014651999</v>
      </c>
      <c r="E22" s="20">
        <f>__DATA_AREA!F112</f>
        <v>0.23649267399267301</v>
      </c>
      <c r="F22" s="20">
        <f>__DATA_AREA!G112</f>
        <v>0.17971611721611699</v>
      </c>
      <c r="G22" s="20">
        <f>__DATA_AREA!H112</f>
        <v>0.15670787545787501</v>
      </c>
      <c r="H22" s="20">
        <f>__DATA_AREA!I112</f>
        <v>2.85027472527472E-2</v>
      </c>
      <c r="I22" s="23">
        <f>__DATA_AREA!J112</f>
        <v>1.1332417582417501E-2</v>
      </c>
      <c r="J22" s="20">
        <f>__DATA_AREA!K112</f>
        <v>2.0604395604395601E-3</v>
      </c>
      <c r="K22" s="20">
        <f>__DATA_AREA!L112</f>
        <v>4.61309523809523E-2</v>
      </c>
      <c r="L22" s="22">
        <f>__DATA_AREA!M112</f>
        <v>1.03021978021978E-3</v>
      </c>
      <c r="M22" s="20">
        <f>__DATA_AREA!N112</f>
        <v>0.161630036630036</v>
      </c>
      <c r="N22" s="19"/>
      <c r="O22" s="21">
        <f>__DATA_AREA!E112</f>
        <v>0.17639652014651999</v>
      </c>
      <c r="P22" s="21">
        <f>__DATA_AREA!F112</f>
        <v>0.23649267399267301</v>
      </c>
      <c r="Q22" s="21">
        <f>__DATA_AREA!G112</f>
        <v>0.17971611721611699</v>
      </c>
      <c r="R22" s="21">
        <f>__DATA_AREA!H112</f>
        <v>0.15670787545787501</v>
      </c>
      <c r="S22" s="21">
        <f>__DATA_AREA!I112</f>
        <v>2.85027472527472E-2</v>
      </c>
      <c r="T22" s="21">
        <f>__DATA_AREA!J112</f>
        <v>1.1332417582417501E-2</v>
      </c>
      <c r="U22" s="21">
        <f>__DATA_AREA!K112</f>
        <v>2.0604395604395601E-3</v>
      </c>
      <c r="V22" s="21">
        <f>__DATA_AREA!L112</f>
        <v>4.61309523809523E-2</v>
      </c>
      <c r="W22" s="21">
        <f>__DATA_AREA!M112</f>
        <v>1.03021978021978E-3</v>
      </c>
      <c r="X22" s="21">
        <f>__DATA_AREA!N112</f>
        <v>0.161630036630036</v>
      </c>
    </row>
    <row r="23" spans="2:24" s="8" customFormat="1" ht="16.5" x14ac:dyDescent="0.4">
      <c r="B23" s="8" t="str">
        <f>__DATA_AREA!C113</f>
        <v>一宮市</v>
      </c>
      <c r="D23" s="20">
        <f>__DATA_AREA!E113</f>
        <v>0.20982986767485801</v>
      </c>
      <c r="E23" s="20">
        <f>__DATA_AREA!F113</f>
        <v>0.24448645242596001</v>
      </c>
      <c r="F23" s="20">
        <f>__DATA_AREA!G113</f>
        <v>0.187145557655954</v>
      </c>
      <c r="G23" s="20">
        <f>__DATA_AREA!H113</f>
        <v>0.10775047258979201</v>
      </c>
      <c r="H23" s="20">
        <f>__DATA_AREA!I113</f>
        <v>2.9615626969124099E-2</v>
      </c>
      <c r="I23" s="23">
        <f>__DATA_AREA!J113</f>
        <v>1.51228733459357E-2</v>
      </c>
      <c r="J23" s="20">
        <f>__DATA_AREA!K113</f>
        <v>3.7807183364839299E-3</v>
      </c>
      <c r="K23" s="20">
        <f>__DATA_AREA!L113</f>
        <v>3.96975425330812E-2</v>
      </c>
      <c r="L23" s="22">
        <f>__DATA_AREA!M113</f>
        <v>1.2602394454946399E-3</v>
      </c>
      <c r="M23" s="20">
        <f>__DATA_AREA!N113</f>
        <v>0.16131064902331399</v>
      </c>
      <c r="N23" s="19"/>
      <c r="O23" s="21">
        <f>__DATA_AREA!E113</f>
        <v>0.20982986767485801</v>
      </c>
      <c r="P23" s="21">
        <f>__DATA_AREA!F113</f>
        <v>0.24448645242596001</v>
      </c>
      <c r="Q23" s="21">
        <f>__DATA_AREA!G113</f>
        <v>0.187145557655954</v>
      </c>
      <c r="R23" s="21">
        <f>__DATA_AREA!H113</f>
        <v>0.10775047258979201</v>
      </c>
      <c r="S23" s="21">
        <f>__DATA_AREA!I113</f>
        <v>2.9615626969124099E-2</v>
      </c>
      <c r="T23" s="21">
        <f>__DATA_AREA!J113</f>
        <v>1.51228733459357E-2</v>
      </c>
      <c r="U23" s="21">
        <f>__DATA_AREA!K113</f>
        <v>3.7807183364839299E-3</v>
      </c>
      <c r="V23" s="21">
        <f>__DATA_AREA!L113</f>
        <v>3.96975425330812E-2</v>
      </c>
      <c r="W23" s="21">
        <f>__DATA_AREA!M113</f>
        <v>1.2602394454946399E-3</v>
      </c>
      <c r="X23" s="21">
        <f>__DATA_AREA!N113</f>
        <v>0.16131064902331399</v>
      </c>
    </row>
    <row r="24" spans="2:24" s="8" customFormat="1" ht="16.5" x14ac:dyDescent="0.4">
      <c r="B24" s="8" t="str">
        <f>__DATA_AREA!C114</f>
        <v>春日井市</v>
      </c>
      <c r="D24" s="20">
        <f>__DATA_AREA!E114</f>
        <v>0.19113372093023201</v>
      </c>
      <c r="E24" s="20">
        <f>__DATA_AREA!F114</f>
        <v>0.24927325581395299</v>
      </c>
      <c r="F24" s="20">
        <f>__DATA_AREA!G114</f>
        <v>0.188953488372093</v>
      </c>
      <c r="G24" s="20">
        <f>__DATA_AREA!H114</f>
        <v>0.122093023255813</v>
      </c>
      <c r="H24" s="20">
        <f>__DATA_AREA!I114</f>
        <v>2.47093023255813E-2</v>
      </c>
      <c r="I24" s="23">
        <f>__DATA_AREA!J114</f>
        <v>6.5406976744185998E-3</v>
      </c>
      <c r="J24" s="20">
        <f>__DATA_AREA!K114</f>
        <v>7.2674418604651097E-4</v>
      </c>
      <c r="K24" s="20">
        <f>__DATA_AREA!L114</f>
        <v>4.1424418604651098E-2</v>
      </c>
      <c r="L24" s="22">
        <f>__DATA_AREA!M114</f>
        <v>0</v>
      </c>
      <c r="M24" s="20">
        <f>__DATA_AREA!N114</f>
        <v>0.175145348837209</v>
      </c>
      <c r="N24" s="19"/>
      <c r="O24" s="21">
        <f>__DATA_AREA!E114</f>
        <v>0.19113372093023201</v>
      </c>
      <c r="P24" s="21">
        <f>__DATA_AREA!F114</f>
        <v>0.24927325581395299</v>
      </c>
      <c r="Q24" s="21">
        <f>__DATA_AREA!G114</f>
        <v>0.188953488372093</v>
      </c>
      <c r="R24" s="21">
        <f>__DATA_AREA!H114</f>
        <v>0.122093023255813</v>
      </c>
      <c r="S24" s="21">
        <f>__DATA_AREA!I114</f>
        <v>2.47093023255813E-2</v>
      </c>
      <c r="T24" s="21">
        <f>__DATA_AREA!J114</f>
        <v>6.5406976744185998E-3</v>
      </c>
      <c r="U24" s="21">
        <f>__DATA_AREA!K114</f>
        <v>7.2674418604651097E-4</v>
      </c>
      <c r="V24" s="21">
        <f>__DATA_AREA!L114</f>
        <v>4.1424418604651098E-2</v>
      </c>
      <c r="W24" s="21">
        <f>__DATA_AREA!M114</f>
        <v>0</v>
      </c>
      <c r="X24" s="21">
        <f>__DATA_AREA!N114</f>
        <v>0.175145348837209</v>
      </c>
    </row>
    <row r="25" spans="2:24" s="8" customFormat="1" ht="16.5" x14ac:dyDescent="0.4">
      <c r="B25" s="8" t="str">
        <f>__DATA_AREA!C115</f>
        <v>小牧市</v>
      </c>
      <c r="D25" s="20">
        <f>__DATA_AREA!E115</f>
        <v>0.180465116279069</v>
      </c>
      <c r="E25" s="20">
        <f>__DATA_AREA!F115</f>
        <v>0.27906976744186002</v>
      </c>
      <c r="F25" s="20">
        <f>__DATA_AREA!G115</f>
        <v>0.193488372093023</v>
      </c>
      <c r="G25" s="20">
        <f>__DATA_AREA!H115</f>
        <v>0.112558139534883</v>
      </c>
      <c r="H25" s="20">
        <f>__DATA_AREA!I115</f>
        <v>2.5116279069767398E-2</v>
      </c>
      <c r="I25" s="23">
        <f>__DATA_AREA!J115</f>
        <v>4.65116279069767E-3</v>
      </c>
      <c r="J25" s="20">
        <f>__DATA_AREA!K115</f>
        <v>0</v>
      </c>
      <c r="K25" s="20">
        <f>__DATA_AREA!L115</f>
        <v>2.3255813953488299E-2</v>
      </c>
      <c r="L25" s="22">
        <f>__DATA_AREA!M115</f>
        <v>2.7906976744185999E-3</v>
      </c>
      <c r="M25" s="20">
        <f>__DATA_AREA!N115</f>
        <v>0.17860465116279001</v>
      </c>
      <c r="N25" s="19"/>
      <c r="O25" s="21">
        <f>__DATA_AREA!E115</f>
        <v>0.180465116279069</v>
      </c>
      <c r="P25" s="21">
        <f>__DATA_AREA!F115</f>
        <v>0.27906976744186002</v>
      </c>
      <c r="Q25" s="21">
        <f>__DATA_AREA!G115</f>
        <v>0.193488372093023</v>
      </c>
      <c r="R25" s="21">
        <f>__DATA_AREA!H115</f>
        <v>0.112558139534883</v>
      </c>
      <c r="S25" s="21">
        <f>__DATA_AREA!I115</f>
        <v>2.5116279069767398E-2</v>
      </c>
      <c r="T25" s="21">
        <f>__DATA_AREA!J115</f>
        <v>4.65116279069767E-3</v>
      </c>
      <c r="U25" s="21">
        <f>__DATA_AREA!K115</f>
        <v>0</v>
      </c>
      <c r="V25" s="21">
        <f>__DATA_AREA!L115</f>
        <v>2.3255813953488299E-2</v>
      </c>
      <c r="W25" s="21">
        <f>__DATA_AREA!M115</f>
        <v>2.7906976744185999E-3</v>
      </c>
      <c r="X25" s="21">
        <f>__DATA_AREA!N115</f>
        <v>0.17860465116279001</v>
      </c>
    </row>
    <row r="26" spans="2:24" s="8" customFormat="1" ht="16.5" x14ac:dyDescent="0.4">
      <c r="B26" s="8" t="str">
        <f>__DATA_AREA!C116</f>
        <v>稲沢市</v>
      </c>
      <c r="D26" s="20">
        <f>__DATA_AREA!E116</f>
        <v>0.19648397104446699</v>
      </c>
      <c r="E26" s="20">
        <f>__DATA_AREA!F116</f>
        <v>0.29886246122026799</v>
      </c>
      <c r="F26" s="20">
        <f>__DATA_AREA!G116</f>
        <v>0.16546018614270899</v>
      </c>
      <c r="G26" s="20">
        <f>__DATA_AREA!H116</f>
        <v>0.11789038262668</v>
      </c>
      <c r="H26" s="20">
        <f>__DATA_AREA!I116</f>
        <v>1.34436401240951E-2</v>
      </c>
      <c r="I26" s="23">
        <f>__DATA_AREA!J116</f>
        <v>1.13753877973112E-2</v>
      </c>
      <c r="J26" s="20">
        <f>__DATA_AREA!K116</f>
        <v>2.06825232678386E-3</v>
      </c>
      <c r="K26" s="20">
        <f>__DATA_AREA!L116</f>
        <v>2.58531540847983E-2</v>
      </c>
      <c r="L26" s="22">
        <f>__DATA_AREA!M116</f>
        <v>2.06825232678386E-3</v>
      </c>
      <c r="M26" s="20">
        <f>__DATA_AREA!N116</f>
        <v>0.16649431230610101</v>
      </c>
      <c r="N26" s="19"/>
      <c r="O26" s="21">
        <f>__DATA_AREA!E116</f>
        <v>0.19648397104446699</v>
      </c>
      <c r="P26" s="21">
        <f>__DATA_AREA!F116</f>
        <v>0.29886246122026799</v>
      </c>
      <c r="Q26" s="21">
        <f>__DATA_AREA!G116</f>
        <v>0.16546018614270899</v>
      </c>
      <c r="R26" s="21">
        <f>__DATA_AREA!H116</f>
        <v>0.11789038262668</v>
      </c>
      <c r="S26" s="21">
        <f>__DATA_AREA!I116</f>
        <v>1.34436401240951E-2</v>
      </c>
      <c r="T26" s="21">
        <f>__DATA_AREA!J116</f>
        <v>1.13753877973112E-2</v>
      </c>
      <c r="U26" s="21">
        <f>__DATA_AREA!K116</f>
        <v>2.06825232678386E-3</v>
      </c>
      <c r="V26" s="21">
        <f>__DATA_AREA!L116</f>
        <v>2.58531540847983E-2</v>
      </c>
      <c r="W26" s="21">
        <f>__DATA_AREA!M116</f>
        <v>2.06825232678386E-3</v>
      </c>
      <c r="X26" s="21">
        <f>__DATA_AREA!N116</f>
        <v>0.16649431230610101</v>
      </c>
    </row>
    <row r="27" spans="2:24" s="8" customFormat="1" ht="16.5" x14ac:dyDescent="0.4">
      <c r="B27" s="8" t="str">
        <f>__DATA_AREA!C117</f>
        <v>長久手市</v>
      </c>
      <c r="D27" s="20">
        <f>__DATA_AREA!E117</f>
        <v>0.20773930753564099</v>
      </c>
      <c r="E27" s="20">
        <f>__DATA_AREA!F117</f>
        <v>0.189409368635437</v>
      </c>
      <c r="F27" s="20">
        <f>__DATA_AREA!G117</f>
        <v>0.120162932790224</v>
      </c>
      <c r="G27" s="20">
        <f>__DATA_AREA!H117</f>
        <v>0.167006109979633</v>
      </c>
      <c r="H27" s="20">
        <f>__DATA_AREA!I117</f>
        <v>8.1466395112016199E-3</v>
      </c>
      <c r="I27" s="23">
        <f>__DATA_AREA!J117</f>
        <v>2.0366598778004002E-3</v>
      </c>
      <c r="J27" s="20">
        <f>__DATA_AREA!K117</f>
        <v>2.0366598778004002E-3</v>
      </c>
      <c r="K27" s="20">
        <f>__DATA_AREA!L117</f>
        <v>0.15071283095723001</v>
      </c>
      <c r="L27" s="22">
        <f>__DATA_AREA!M117</f>
        <v>2.0366598778004002E-3</v>
      </c>
      <c r="M27" s="20">
        <f>__DATA_AREA!N117</f>
        <v>0.15071283095723001</v>
      </c>
      <c r="N27" s="19"/>
      <c r="O27" s="21">
        <f>__DATA_AREA!E117</f>
        <v>0.20773930753564099</v>
      </c>
      <c r="P27" s="21">
        <f>__DATA_AREA!F117</f>
        <v>0.189409368635437</v>
      </c>
      <c r="Q27" s="21">
        <f>__DATA_AREA!G117</f>
        <v>0.120162932790224</v>
      </c>
      <c r="R27" s="21">
        <f>__DATA_AREA!H117</f>
        <v>0.167006109979633</v>
      </c>
      <c r="S27" s="21">
        <f>__DATA_AREA!I117</f>
        <v>8.1466395112016199E-3</v>
      </c>
      <c r="T27" s="21">
        <f>__DATA_AREA!J117</f>
        <v>2.0366598778004002E-3</v>
      </c>
      <c r="U27" s="21">
        <f>__DATA_AREA!K117</f>
        <v>2.0366598778004002E-3</v>
      </c>
      <c r="V27" s="21">
        <f>__DATA_AREA!L117</f>
        <v>0.15071283095723001</v>
      </c>
      <c r="W27" s="21">
        <f>__DATA_AREA!M117</f>
        <v>2.0366598778004002E-3</v>
      </c>
      <c r="X27" s="21">
        <f>__DATA_AREA!N117</f>
        <v>0.15071283095723001</v>
      </c>
    </row>
    <row r="28" spans="2:24" s="8" customFormat="1" ht="16.5" x14ac:dyDescent="0.4">
      <c r="D28" s="20"/>
      <c r="E28" s="20"/>
      <c r="F28" s="20"/>
      <c r="G28" s="20"/>
      <c r="H28" s="20"/>
      <c r="I28" s="23"/>
      <c r="J28" s="20"/>
      <c r="K28" s="20"/>
      <c r="L28" s="22"/>
      <c r="M28" s="20"/>
      <c r="N28" s="19"/>
      <c r="O28" s="21"/>
      <c r="P28" s="21"/>
      <c r="Q28" s="21"/>
      <c r="R28" s="21"/>
      <c r="S28" s="21"/>
      <c r="T28" s="21"/>
      <c r="U28" s="21"/>
      <c r="V28" s="21"/>
      <c r="W28" s="21"/>
      <c r="X28" s="21"/>
    </row>
    <row r="29" spans="2:24" s="8" customFormat="1" ht="16.5" x14ac:dyDescent="0.4">
      <c r="B29" s="8" t="str">
        <f>__DATA_AREA!C119</f>
        <v>三河地区全体</v>
      </c>
      <c r="D29" s="20">
        <f>__DATA_AREA!E119</f>
        <v>0.16942837533091401</v>
      </c>
      <c r="E29" s="20">
        <f>__DATA_AREA!F119</f>
        <v>0.25110304931855998</v>
      </c>
      <c r="F29" s="20">
        <f>__DATA_AREA!G119</f>
        <v>0.164918129228355</v>
      </c>
      <c r="G29" s="20">
        <f>__DATA_AREA!H119</f>
        <v>0.161682517893911</v>
      </c>
      <c r="H29" s="20">
        <f>__DATA_AREA!I119</f>
        <v>3.7160505931954101E-2</v>
      </c>
      <c r="I29" s="23">
        <f>__DATA_AREA!J119</f>
        <v>1.12756152563976E-2</v>
      </c>
      <c r="J29" s="20">
        <f>__DATA_AREA!K119</f>
        <v>2.4512207079125398E-3</v>
      </c>
      <c r="K29" s="20">
        <f>__DATA_AREA!L119</f>
        <v>4.1180507892930603E-2</v>
      </c>
      <c r="L29" s="22">
        <f>__DATA_AREA!M119</f>
        <v>1.56878125306402E-3</v>
      </c>
      <c r="M29" s="20">
        <f>__DATA_AREA!N119</f>
        <v>0.15923129718599799</v>
      </c>
      <c r="N29" s="19"/>
      <c r="O29" s="21">
        <f>__DATA_AREA!E119</f>
        <v>0.16942837533091401</v>
      </c>
      <c r="P29" s="21">
        <f>__DATA_AREA!F119</f>
        <v>0.25110304931855998</v>
      </c>
      <c r="Q29" s="21">
        <f>__DATA_AREA!G119</f>
        <v>0.164918129228355</v>
      </c>
      <c r="R29" s="21">
        <f>__DATA_AREA!H119</f>
        <v>0.161682517893911</v>
      </c>
      <c r="S29" s="21">
        <f>__DATA_AREA!I119</f>
        <v>3.7160505931954101E-2</v>
      </c>
      <c r="T29" s="21">
        <f>__DATA_AREA!J119</f>
        <v>1.12756152563976E-2</v>
      </c>
      <c r="U29" s="21">
        <f>__DATA_AREA!K119</f>
        <v>2.4512207079125398E-3</v>
      </c>
      <c r="V29" s="21">
        <f>__DATA_AREA!L119</f>
        <v>4.1180507892930603E-2</v>
      </c>
      <c r="W29" s="21">
        <f>__DATA_AREA!M119</f>
        <v>1.56878125306402E-3</v>
      </c>
      <c r="X29" s="21">
        <f>__DATA_AREA!N119</f>
        <v>0.15923129718599799</v>
      </c>
    </row>
    <row r="30" spans="2:24" s="8" customFormat="1" ht="16.5" x14ac:dyDescent="0.4">
      <c r="B30" s="8" t="str">
        <f>__DATA_AREA!C120</f>
        <v>岡崎市</v>
      </c>
      <c r="D30" s="20">
        <f>__DATA_AREA!E120</f>
        <v>0.15269804822043601</v>
      </c>
      <c r="E30" s="20">
        <f>__DATA_AREA!F120</f>
        <v>0.26406429391503999</v>
      </c>
      <c r="F30" s="20">
        <f>__DATA_AREA!G120</f>
        <v>0.15442020665901199</v>
      </c>
      <c r="G30" s="20">
        <f>__DATA_AREA!H120</f>
        <v>0.18886337543053899</v>
      </c>
      <c r="H30" s="20">
        <f>__DATA_AREA!I120</f>
        <v>2.0665901262916099E-2</v>
      </c>
      <c r="I30" s="23">
        <f>__DATA_AREA!J120</f>
        <v>9.7588978185993106E-3</v>
      </c>
      <c r="J30" s="20">
        <f>__DATA_AREA!K120</f>
        <v>3.4443168771526901E-3</v>
      </c>
      <c r="K30" s="20">
        <f>__DATA_AREA!L120</f>
        <v>3.21469575200918E-2</v>
      </c>
      <c r="L30" s="22">
        <f>__DATA_AREA!M120</f>
        <v>1.14810562571756E-3</v>
      </c>
      <c r="M30" s="20">
        <f>__DATA_AREA!N120</f>
        <v>0.17278989667049299</v>
      </c>
      <c r="N30" s="19"/>
      <c r="O30" s="21">
        <f>__DATA_AREA!E120</f>
        <v>0.15269804822043601</v>
      </c>
      <c r="P30" s="21">
        <f>__DATA_AREA!F120</f>
        <v>0.26406429391503999</v>
      </c>
      <c r="Q30" s="21">
        <f>__DATA_AREA!G120</f>
        <v>0.15442020665901199</v>
      </c>
      <c r="R30" s="21">
        <f>__DATA_AREA!H120</f>
        <v>0.18886337543053899</v>
      </c>
      <c r="S30" s="21">
        <f>__DATA_AREA!I120</f>
        <v>2.0665901262916099E-2</v>
      </c>
      <c r="T30" s="21">
        <f>__DATA_AREA!J120</f>
        <v>9.7588978185993106E-3</v>
      </c>
      <c r="U30" s="21">
        <f>__DATA_AREA!K120</f>
        <v>3.4443168771526901E-3</v>
      </c>
      <c r="V30" s="21">
        <f>__DATA_AREA!L120</f>
        <v>3.21469575200918E-2</v>
      </c>
      <c r="W30" s="21">
        <f>__DATA_AREA!M120</f>
        <v>1.14810562571756E-3</v>
      </c>
      <c r="X30" s="21">
        <f>__DATA_AREA!N120</f>
        <v>0.17278989667049299</v>
      </c>
    </row>
    <row r="31" spans="2:24" s="8" customFormat="1" ht="16.5" x14ac:dyDescent="0.4">
      <c r="B31" s="8" t="str">
        <f>__DATA_AREA!C121</f>
        <v>刈谷市</v>
      </c>
      <c r="D31" s="20">
        <f>__DATA_AREA!E121</f>
        <v>0.19578686493184599</v>
      </c>
      <c r="E31" s="20">
        <f>__DATA_AREA!F121</f>
        <v>0.29491945477075499</v>
      </c>
      <c r="F31" s="20">
        <f>__DATA_AREA!G121</f>
        <v>0.17719950433705001</v>
      </c>
      <c r="G31" s="20">
        <f>__DATA_AREA!H121</f>
        <v>0.12267657992565</v>
      </c>
      <c r="H31" s="20">
        <f>__DATA_AREA!I121</f>
        <v>7.4349442379182101E-3</v>
      </c>
      <c r="I31" s="23">
        <f>__DATA_AREA!J121</f>
        <v>8.6741016109045804E-3</v>
      </c>
      <c r="J31" s="20">
        <f>__DATA_AREA!K121</f>
        <v>1.23915737298636E-3</v>
      </c>
      <c r="K31" s="20">
        <f>__DATA_AREA!L121</f>
        <v>1.8587360594795502E-2</v>
      </c>
      <c r="L31" s="22">
        <f>__DATA_AREA!M121</f>
        <v>0</v>
      </c>
      <c r="M31" s="20">
        <f>__DATA_AREA!N121</f>
        <v>0.173482032218091</v>
      </c>
      <c r="N31" s="19"/>
      <c r="O31" s="21">
        <f>__DATA_AREA!E121</f>
        <v>0.19578686493184599</v>
      </c>
      <c r="P31" s="21">
        <f>__DATA_AREA!F121</f>
        <v>0.29491945477075499</v>
      </c>
      <c r="Q31" s="21">
        <f>__DATA_AREA!G121</f>
        <v>0.17719950433705001</v>
      </c>
      <c r="R31" s="21">
        <f>__DATA_AREA!H121</f>
        <v>0.12267657992565</v>
      </c>
      <c r="S31" s="21">
        <f>__DATA_AREA!I121</f>
        <v>7.4349442379182101E-3</v>
      </c>
      <c r="T31" s="21">
        <f>__DATA_AREA!J121</f>
        <v>8.6741016109045804E-3</v>
      </c>
      <c r="U31" s="21">
        <f>__DATA_AREA!K121</f>
        <v>1.23915737298636E-3</v>
      </c>
      <c r="V31" s="21">
        <f>__DATA_AREA!L121</f>
        <v>1.8587360594795502E-2</v>
      </c>
      <c r="W31" s="21">
        <f>__DATA_AREA!M121</f>
        <v>0</v>
      </c>
      <c r="X31" s="21">
        <f>__DATA_AREA!N121</f>
        <v>0.173482032218091</v>
      </c>
    </row>
    <row r="32" spans="2:24" s="8" customFormat="1" ht="16.5" x14ac:dyDescent="0.4">
      <c r="B32" s="8" t="str">
        <f>__DATA_AREA!C122</f>
        <v>豊田市</v>
      </c>
      <c r="D32" s="20">
        <f>__DATA_AREA!E122</f>
        <v>0.217350746268656</v>
      </c>
      <c r="E32" s="20">
        <f>__DATA_AREA!F122</f>
        <v>0.22761194029850701</v>
      </c>
      <c r="F32" s="20">
        <f>__DATA_AREA!G122</f>
        <v>0.18516791044776101</v>
      </c>
      <c r="G32" s="20">
        <f>__DATA_AREA!H122</f>
        <v>0.114738805970149</v>
      </c>
      <c r="H32" s="20">
        <f>__DATA_AREA!I122</f>
        <v>3.2649253731343197E-2</v>
      </c>
      <c r="I32" s="23">
        <f>__DATA_AREA!J122</f>
        <v>8.8619402985074605E-3</v>
      </c>
      <c r="J32" s="20">
        <f>__DATA_AREA!K122</f>
        <v>2.3320895522388001E-3</v>
      </c>
      <c r="K32" s="20">
        <f>__DATA_AREA!L122</f>
        <v>6.0634328358208901E-2</v>
      </c>
      <c r="L32" s="22">
        <f>__DATA_AREA!M122</f>
        <v>4.6641791044776102E-4</v>
      </c>
      <c r="M32" s="20">
        <f>__DATA_AREA!N122</f>
        <v>0.150186567164179</v>
      </c>
      <c r="N32" s="19"/>
      <c r="O32" s="21">
        <f>__DATA_AREA!E122</f>
        <v>0.217350746268656</v>
      </c>
      <c r="P32" s="21">
        <f>__DATA_AREA!F122</f>
        <v>0.22761194029850701</v>
      </c>
      <c r="Q32" s="21">
        <f>__DATA_AREA!G122</f>
        <v>0.18516791044776101</v>
      </c>
      <c r="R32" s="21">
        <f>__DATA_AREA!H122</f>
        <v>0.114738805970149</v>
      </c>
      <c r="S32" s="21">
        <f>__DATA_AREA!I122</f>
        <v>3.2649253731343197E-2</v>
      </c>
      <c r="T32" s="21">
        <f>__DATA_AREA!J122</f>
        <v>8.8619402985074605E-3</v>
      </c>
      <c r="U32" s="21">
        <f>__DATA_AREA!K122</f>
        <v>2.3320895522388001E-3</v>
      </c>
      <c r="V32" s="21">
        <f>__DATA_AREA!L122</f>
        <v>6.0634328358208901E-2</v>
      </c>
      <c r="W32" s="21">
        <f>__DATA_AREA!M122</f>
        <v>4.6641791044776102E-4</v>
      </c>
      <c r="X32" s="21">
        <f>__DATA_AREA!N122</f>
        <v>0.150186567164179</v>
      </c>
    </row>
    <row r="33" spans="2:24" s="8" customFormat="1" ht="16.5" x14ac:dyDescent="0.4">
      <c r="B33" s="8" t="str">
        <f>__DATA_AREA!C123</f>
        <v>安城市</v>
      </c>
      <c r="D33" s="20">
        <f>__DATA_AREA!E123</f>
        <v>0.179061371841155</v>
      </c>
      <c r="E33" s="20">
        <f>__DATA_AREA!F123</f>
        <v>0.241155234657039</v>
      </c>
      <c r="F33" s="20">
        <f>__DATA_AREA!G123</f>
        <v>0.212996389891696</v>
      </c>
      <c r="G33" s="20">
        <f>__DATA_AREA!H123</f>
        <v>0.16101083032490901</v>
      </c>
      <c r="H33" s="20">
        <f>__DATA_AREA!I123</f>
        <v>1.87725631768953E-2</v>
      </c>
      <c r="I33" s="23">
        <f>__DATA_AREA!J123</f>
        <v>6.4981949458483698E-3</v>
      </c>
      <c r="J33" s="20">
        <f>__DATA_AREA!K123</f>
        <v>1.44404332129963E-3</v>
      </c>
      <c r="K33" s="20">
        <f>__DATA_AREA!L123</f>
        <v>2.59927797833935E-2</v>
      </c>
      <c r="L33" s="22">
        <f>__DATA_AREA!M123</f>
        <v>4.33212996389891E-3</v>
      </c>
      <c r="M33" s="20">
        <f>__DATA_AREA!N123</f>
        <v>0.14873646209386199</v>
      </c>
      <c r="N33" s="19"/>
      <c r="O33" s="21">
        <f>__DATA_AREA!E123</f>
        <v>0.179061371841155</v>
      </c>
      <c r="P33" s="21">
        <f>__DATA_AREA!F123</f>
        <v>0.241155234657039</v>
      </c>
      <c r="Q33" s="21">
        <f>__DATA_AREA!G123</f>
        <v>0.212996389891696</v>
      </c>
      <c r="R33" s="21">
        <f>__DATA_AREA!H123</f>
        <v>0.16101083032490901</v>
      </c>
      <c r="S33" s="21">
        <f>__DATA_AREA!I123</f>
        <v>1.87725631768953E-2</v>
      </c>
      <c r="T33" s="21">
        <f>__DATA_AREA!J123</f>
        <v>6.4981949458483698E-3</v>
      </c>
      <c r="U33" s="21">
        <f>__DATA_AREA!K123</f>
        <v>1.44404332129963E-3</v>
      </c>
      <c r="V33" s="21">
        <f>__DATA_AREA!L123</f>
        <v>2.59927797833935E-2</v>
      </c>
      <c r="W33" s="21">
        <f>__DATA_AREA!M123</f>
        <v>4.33212996389891E-3</v>
      </c>
      <c r="X33" s="21">
        <f>__DATA_AREA!N123</f>
        <v>0.14873646209386199</v>
      </c>
    </row>
    <row r="34" spans="2:24" s="8" customFormat="1" ht="16.5" x14ac:dyDescent="0.4">
      <c r="B34" s="8" t="str">
        <f>__DATA_AREA!C124</f>
        <v>西尾市</v>
      </c>
      <c r="D34" s="20">
        <f>__DATA_AREA!E124</f>
        <v>0.15375</v>
      </c>
      <c r="E34" s="20">
        <f>__DATA_AREA!F124</f>
        <v>0.28499999999999898</v>
      </c>
      <c r="F34" s="20">
        <f>__DATA_AREA!G124</f>
        <v>0.15375</v>
      </c>
      <c r="G34" s="20">
        <f>__DATA_AREA!H124</f>
        <v>0.16250000000000001</v>
      </c>
      <c r="H34" s="20">
        <f>__DATA_AREA!I124</f>
        <v>0.03</v>
      </c>
      <c r="I34" s="23">
        <f>__DATA_AREA!J124</f>
        <v>1.7500000000000002E-2</v>
      </c>
      <c r="J34" s="20">
        <f>__DATA_AREA!K124</f>
        <v>0</v>
      </c>
      <c r="K34" s="20">
        <f>__DATA_AREA!L124</f>
        <v>3.7499999999999999E-2</v>
      </c>
      <c r="L34" s="22">
        <f>__DATA_AREA!M124</f>
        <v>1.25E-3</v>
      </c>
      <c r="M34" s="20">
        <f>__DATA_AREA!N124</f>
        <v>0.15875</v>
      </c>
      <c r="N34" s="19"/>
      <c r="O34" s="21">
        <f>__DATA_AREA!E124</f>
        <v>0.15375</v>
      </c>
      <c r="P34" s="21">
        <f>__DATA_AREA!F124</f>
        <v>0.28499999999999898</v>
      </c>
      <c r="Q34" s="21">
        <f>__DATA_AREA!G124</f>
        <v>0.15375</v>
      </c>
      <c r="R34" s="21">
        <f>__DATA_AREA!H124</f>
        <v>0.16250000000000001</v>
      </c>
      <c r="S34" s="21">
        <f>__DATA_AREA!I124</f>
        <v>0.03</v>
      </c>
      <c r="T34" s="21">
        <f>__DATA_AREA!J124</f>
        <v>1.7500000000000002E-2</v>
      </c>
      <c r="U34" s="21">
        <f>__DATA_AREA!K124</f>
        <v>0</v>
      </c>
      <c r="V34" s="21">
        <f>__DATA_AREA!L124</f>
        <v>3.7499999999999999E-2</v>
      </c>
      <c r="W34" s="21">
        <f>__DATA_AREA!M124</f>
        <v>1.25E-3</v>
      </c>
      <c r="X34" s="21">
        <f>__DATA_AREA!N124</f>
        <v>0.15875</v>
      </c>
    </row>
    <row r="35" spans="2:24" s="8" customFormat="1" ht="16.5" x14ac:dyDescent="0.4">
      <c r="B35" s="8" t="str">
        <f>__DATA_AREA!C125</f>
        <v>豊橋市</v>
      </c>
      <c r="D35" s="20">
        <f>__DATA_AREA!E125</f>
        <v>0.16952054794520499</v>
      </c>
      <c r="E35" s="20">
        <f>__DATA_AREA!F125</f>
        <v>0.29666095890410898</v>
      </c>
      <c r="F35" s="20">
        <f>__DATA_AREA!G125</f>
        <v>0.12585616438356101</v>
      </c>
      <c r="G35" s="20">
        <f>__DATA_AREA!H125</f>
        <v>0.13698630136986301</v>
      </c>
      <c r="H35" s="20">
        <f>__DATA_AREA!I125</f>
        <v>5.39383561643835E-2</v>
      </c>
      <c r="I35" s="23">
        <f>__DATA_AREA!J125</f>
        <v>8.5616438356164292E-3</v>
      </c>
      <c r="J35" s="20">
        <f>__DATA_AREA!K125</f>
        <v>2.1404109589040999E-3</v>
      </c>
      <c r="K35" s="20">
        <f>__DATA_AREA!L125</f>
        <v>3.8099315068493102E-2</v>
      </c>
      <c r="L35" s="22">
        <f>__DATA_AREA!M125</f>
        <v>1.71232876712328E-3</v>
      </c>
      <c r="M35" s="20">
        <f>__DATA_AREA!N125</f>
        <v>0.16652397260273899</v>
      </c>
      <c r="N35" s="19"/>
      <c r="O35" s="21">
        <f>__DATA_AREA!E125</f>
        <v>0.16952054794520499</v>
      </c>
      <c r="P35" s="21">
        <f>__DATA_AREA!F125</f>
        <v>0.29666095890410898</v>
      </c>
      <c r="Q35" s="21">
        <f>__DATA_AREA!G125</f>
        <v>0.12585616438356101</v>
      </c>
      <c r="R35" s="21">
        <f>__DATA_AREA!H125</f>
        <v>0.13698630136986301</v>
      </c>
      <c r="S35" s="21">
        <f>__DATA_AREA!I125</f>
        <v>5.39383561643835E-2</v>
      </c>
      <c r="T35" s="21">
        <f>__DATA_AREA!J125</f>
        <v>8.5616438356164292E-3</v>
      </c>
      <c r="U35" s="21">
        <f>__DATA_AREA!K125</f>
        <v>2.1404109589040999E-3</v>
      </c>
      <c r="V35" s="21">
        <f>__DATA_AREA!L125</f>
        <v>3.8099315068493102E-2</v>
      </c>
      <c r="W35" s="21">
        <f>__DATA_AREA!M125</f>
        <v>1.71232876712328E-3</v>
      </c>
      <c r="X35" s="21">
        <f>__DATA_AREA!N125</f>
        <v>0.16652397260273899</v>
      </c>
    </row>
    <row r="36" spans="2:24" s="8" customFormat="1" ht="16.5" x14ac:dyDescent="0.4">
      <c r="B36" s="8" t="str">
        <f>__DATA_AREA!C126</f>
        <v>豊川市</v>
      </c>
      <c r="D36" s="20">
        <f>__DATA_AREA!E126</f>
        <v>0.124095139607032</v>
      </c>
      <c r="E36" s="20">
        <f>__DATA_AREA!F126</f>
        <v>0.304033092037228</v>
      </c>
      <c r="F36" s="20">
        <f>__DATA_AREA!G126</f>
        <v>0.15718717683557301</v>
      </c>
      <c r="G36" s="20">
        <f>__DATA_AREA!H126</f>
        <v>0.16028955532574901</v>
      </c>
      <c r="H36" s="20">
        <f>__DATA_AREA!I126</f>
        <v>2.6887280248190201E-2</v>
      </c>
      <c r="I36" s="23">
        <f>__DATA_AREA!J126</f>
        <v>7.2388831437435299E-3</v>
      </c>
      <c r="J36" s="20">
        <f>__DATA_AREA!K126</f>
        <v>2.06825232678386E-3</v>
      </c>
      <c r="K36" s="20">
        <f>__DATA_AREA!L126</f>
        <v>2.6887280248190201E-2</v>
      </c>
      <c r="L36" s="22">
        <f>__DATA_AREA!M126</f>
        <v>1.03412616339193E-3</v>
      </c>
      <c r="M36" s="20">
        <f>__DATA_AREA!N126</f>
        <v>0.19027921406411499</v>
      </c>
      <c r="N36" s="19"/>
      <c r="O36" s="21">
        <f>__DATA_AREA!E126</f>
        <v>0.124095139607032</v>
      </c>
      <c r="P36" s="21">
        <f>__DATA_AREA!F126</f>
        <v>0.304033092037228</v>
      </c>
      <c r="Q36" s="21">
        <f>__DATA_AREA!G126</f>
        <v>0.15718717683557301</v>
      </c>
      <c r="R36" s="21">
        <f>__DATA_AREA!H126</f>
        <v>0.16028955532574901</v>
      </c>
      <c r="S36" s="21">
        <f>__DATA_AREA!I126</f>
        <v>2.6887280248190201E-2</v>
      </c>
      <c r="T36" s="21">
        <f>__DATA_AREA!J126</f>
        <v>7.2388831437435299E-3</v>
      </c>
      <c r="U36" s="21">
        <f>__DATA_AREA!K126</f>
        <v>2.06825232678386E-3</v>
      </c>
      <c r="V36" s="21">
        <f>__DATA_AREA!L126</f>
        <v>2.6887280248190201E-2</v>
      </c>
      <c r="W36" s="21">
        <f>__DATA_AREA!M126</f>
        <v>1.03412616339193E-3</v>
      </c>
      <c r="X36" s="21">
        <f>__DATA_AREA!N126</f>
        <v>0.19027921406411499</v>
      </c>
    </row>
    <row r="37" spans="2:24" s="8" customFormat="1" ht="16.5" x14ac:dyDescent="0.4">
      <c r="D37" s="20"/>
      <c r="E37" s="20"/>
      <c r="F37" s="20"/>
      <c r="G37" s="20"/>
      <c r="H37" s="20"/>
      <c r="I37" s="23"/>
      <c r="J37" s="20"/>
      <c r="K37" s="20"/>
      <c r="L37" s="22"/>
      <c r="M37" s="20"/>
      <c r="N37" s="19"/>
      <c r="O37" s="21"/>
      <c r="P37" s="21"/>
      <c r="Q37" s="21"/>
      <c r="R37" s="21"/>
      <c r="S37" s="21"/>
      <c r="T37" s="21"/>
      <c r="U37" s="21"/>
      <c r="V37" s="21"/>
      <c r="W37" s="21"/>
      <c r="X37" s="21"/>
    </row>
    <row r="38" spans="2:24" s="8" customFormat="1" ht="16.5" x14ac:dyDescent="0.4">
      <c r="B38" s="8" t="str">
        <f>__DATA_AREA!C128</f>
        <v>知多地区全体</v>
      </c>
      <c r="D38" s="38">
        <f>__DATA_AREA!E128</f>
        <v>0.16816816816816799</v>
      </c>
      <c r="E38" s="38">
        <f>__DATA_AREA!F128</f>
        <v>0.23673673673673601</v>
      </c>
      <c r="F38" s="38">
        <f>__DATA_AREA!G128</f>
        <v>0.16566566566566501</v>
      </c>
      <c r="G38" s="38">
        <f>__DATA_AREA!H128</f>
        <v>0.17817817817817799</v>
      </c>
      <c r="H38" s="38">
        <f>__DATA_AREA!I128</f>
        <v>3.8038038038038E-2</v>
      </c>
      <c r="I38" s="37">
        <f>__DATA_AREA!J128</f>
        <v>1.001001001001E-2</v>
      </c>
      <c r="J38" s="38">
        <f>__DATA_AREA!K128</f>
        <v>2.5025025025024999E-3</v>
      </c>
      <c r="K38" s="38">
        <f>__DATA_AREA!L128</f>
        <v>3.7037037037037E-2</v>
      </c>
      <c r="L38" s="39">
        <f>__DATA_AREA!M128</f>
        <v>5.0050050050049995E-4</v>
      </c>
      <c r="M38" s="38">
        <f>__DATA_AREA!N128</f>
        <v>0.16316316316316301</v>
      </c>
      <c r="N38" s="19"/>
      <c r="O38" s="41">
        <f>__DATA_AREA!E128</f>
        <v>0.16816816816816799</v>
      </c>
      <c r="P38" s="41">
        <f>__DATA_AREA!F128</f>
        <v>0.23673673673673601</v>
      </c>
      <c r="Q38" s="41">
        <f>__DATA_AREA!G128</f>
        <v>0.16566566566566501</v>
      </c>
      <c r="R38" s="41">
        <f>__DATA_AREA!H128</f>
        <v>0.17817817817817799</v>
      </c>
      <c r="S38" s="41">
        <f>__DATA_AREA!I128</f>
        <v>3.8038038038038E-2</v>
      </c>
      <c r="T38" s="41">
        <f>__DATA_AREA!J128</f>
        <v>1.001001001001E-2</v>
      </c>
      <c r="U38" s="41">
        <f>__DATA_AREA!K128</f>
        <v>2.5025025025024999E-3</v>
      </c>
      <c r="V38" s="41">
        <f>__DATA_AREA!L128</f>
        <v>3.7037037037037E-2</v>
      </c>
      <c r="W38" s="41">
        <f>__DATA_AREA!M128</f>
        <v>5.0050050050049995E-4</v>
      </c>
      <c r="X38" s="41">
        <f>__DATA_AREA!N128</f>
        <v>0.16316316316316301</v>
      </c>
    </row>
    <row r="39" spans="2:24" s="8" customFormat="1" ht="16.5" x14ac:dyDescent="0.4"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19"/>
      <c r="O39" s="20"/>
      <c r="P39" s="20"/>
      <c r="Q39" s="20"/>
      <c r="R39" s="20"/>
      <c r="S39" s="20"/>
      <c r="T39" s="20"/>
      <c r="U39" s="20"/>
      <c r="V39" s="20"/>
      <c r="W39" s="20"/>
      <c r="X39" s="20"/>
    </row>
    <row r="40" spans="2:24" s="8" customFormat="1" ht="16.5" x14ac:dyDescent="0.4">
      <c r="B40" s="8" t="str">
        <f>__DATA_AREA!C130</f>
        <v>岐阜県全体</v>
      </c>
      <c r="D40" s="87">
        <f>__DATA_AREA!E130</f>
        <v>0.15607171964140101</v>
      </c>
      <c r="E40" s="87">
        <f>__DATA_AREA!F130</f>
        <v>0.206193969030154</v>
      </c>
      <c r="F40" s="87">
        <f>__DATA_AREA!G130</f>
        <v>0.16422167889160499</v>
      </c>
      <c r="G40" s="87">
        <f>__DATA_AREA!H130</f>
        <v>0.13569682151589199</v>
      </c>
      <c r="H40" s="87">
        <f>__DATA_AREA!I130</f>
        <v>5.3382233088834503E-2</v>
      </c>
      <c r="I40" s="86">
        <f>__DATA_AREA!J130</f>
        <v>1.3039934800325901E-2</v>
      </c>
      <c r="J40" s="87">
        <f>__DATA_AREA!K130</f>
        <v>4.0749796251018698E-3</v>
      </c>
      <c r="K40" s="87">
        <f>__DATA_AREA!L130</f>
        <v>7.0497147514262407E-2</v>
      </c>
      <c r="L40" s="88">
        <f>__DATA_AREA!M130</f>
        <v>4.07497962510187E-4</v>
      </c>
      <c r="M40" s="87">
        <f>__DATA_AREA!N130</f>
        <v>0.19641401792991001</v>
      </c>
      <c r="N40" s="19"/>
      <c r="O40" s="89">
        <f>__DATA_AREA!E130</f>
        <v>0.15607171964140101</v>
      </c>
      <c r="P40" s="89">
        <f>__DATA_AREA!F130</f>
        <v>0.206193969030154</v>
      </c>
      <c r="Q40" s="89">
        <f>__DATA_AREA!G130</f>
        <v>0.16422167889160499</v>
      </c>
      <c r="R40" s="89">
        <f>__DATA_AREA!H130</f>
        <v>0.13569682151589199</v>
      </c>
      <c r="S40" s="89">
        <f>__DATA_AREA!I130</f>
        <v>5.3382233088834503E-2</v>
      </c>
      <c r="T40" s="89">
        <f>__DATA_AREA!J130</f>
        <v>1.3039934800325901E-2</v>
      </c>
      <c r="U40" s="89">
        <f>__DATA_AREA!K130</f>
        <v>4.0749796251018698E-3</v>
      </c>
      <c r="V40" s="89">
        <f>__DATA_AREA!L130</f>
        <v>7.0497147514262407E-2</v>
      </c>
      <c r="W40" s="89">
        <f>__DATA_AREA!M130</f>
        <v>4.07497962510187E-4</v>
      </c>
      <c r="X40" s="89">
        <f>__DATA_AREA!N130</f>
        <v>0.19641401792991001</v>
      </c>
    </row>
    <row r="41" spans="2:24" s="8" customFormat="1" ht="16.5" x14ac:dyDescent="0.4">
      <c r="B41" s="8" t="str">
        <f>__DATA_AREA!C131</f>
        <v>岐阜地区全体</v>
      </c>
      <c r="D41" s="20">
        <f>__DATA_AREA!E131</f>
        <v>0.15511551155115499</v>
      </c>
      <c r="E41" s="20">
        <f>__DATA_AREA!F131</f>
        <v>0.23432343234323399</v>
      </c>
      <c r="F41" s="20">
        <f>__DATA_AREA!G131</f>
        <v>0.13613861386138601</v>
      </c>
      <c r="G41" s="20">
        <f>__DATA_AREA!H131</f>
        <v>0.118811881188118</v>
      </c>
      <c r="H41" s="20">
        <f>__DATA_AREA!I131</f>
        <v>5.0330033003300301E-2</v>
      </c>
      <c r="I41" s="23">
        <f>__DATA_AREA!J131</f>
        <v>9.9009900990098994E-3</v>
      </c>
      <c r="J41" s="20">
        <f>__DATA_AREA!K131</f>
        <v>3.3003300330032999E-3</v>
      </c>
      <c r="K41" s="20">
        <f>__DATA_AREA!L131</f>
        <v>7.5082508250825006E-2</v>
      </c>
      <c r="L41" s="22">
        <f>__DATA_AREA!M131</f>
        <v>0</v>
      </c>
      <c r="M41" s="20">
        <f>__DATA_AREA!N131</f>
        <v>0.21699669966996599</v>
      </c>
      <c r="N41" s="19"/>
      <c r="O41" s="21">
        <f>__DATA_AREA!E131</f>
        <v>0.15511551155115499</v>
      </c>
      <c r="P41" s="21">
        <f>__DATA_AREA!F131</f>
        <v>0.23432343234323399</v>
      </c>
      <c r="Q41" s="21">
        <f>__DATA_AREA!G131</f>
        <v>0.13613861386138601</v>
      </c>
      <c r="R41" s="21">
        <f>__DATA_AREA!H131</f>
        <v>0.118811881188118</v>
      </c>
      <c r="S41" s="21">
        <f>__DATA_AREA!I131</f>
        <v>5.0330033003300301E-2</v>
      </c>
      <c r="T41" s="21">
        <f>__DATA_AREA!J131</f>
        <v>9.9009900990098994E-3</v>
      </c>
      <c r="U41" s="21">
        <f>__DATA_AREA!K131</f>
        <v>3.3003300330032999E-3</v>
      </c>
      <c r="V41" s="21">
        <f>__DATA_AREA!L131</f>
        <v>7.5082508250825006E-2</v>
      </c>
      <c r="W41" s="21">
        <f>__DATA_AREA!M131</f>
        <v>0</v>
      </c>
      <c r="X41" s="21">
        <f>__DATA_AREA!N131</f>
        <v>0.21699669966996599</v>
      </c>
    </row>
    <row r="42" spans="2:24" s="8" customFormat="1" ht="16.5" x14ac:dyDescent="0.4">
      <c r="B42" s="8" t="str">
        <f>__DATA_AREA!C132</f>
        <v>西濃地区全体</v>
      </c>
      <c r="D42" s="20">
        <f>__DATA_AREA!E132</f>
        <v>0.16206896551724101</v>
      </c>
      <c r="E42" s="20">
        <f>__DATA_AREA!F132</f>
        <v>0.26896551724137902</v>
      </c>
      <c r="F42" s="20">
        <f>__DATA_AREA!G132</f>
        <v>0.13448275862068901</v>
      </c>
      <c r="G42" s="20">
        <f>__DATA_AREA!H132</f>
        <v>0.13448275862068901</v>
      </c>
      <c r="H42" s="20">
        <f>__DATA_AREA!I132</f>
        <v>4.8275862068965503E-2</v>
      </c>
      <c r="I42" s="23">
        <f>__DATA_AREA!J132</f>
        <v>1.2068965517241299E-2</v>
      </c>
      <c r="J42" s="20">
        <f>__DATA_AREA!K132</f>
        <v>5.1724137931034404E-3</v>
      </c>
      <c r="K42" s="20">
        <f>__DATA_AREA!L132</f>
        <v>5.1724137931034399E-2</v>
      </c>
      <c r="L42" s="22">
        <f>__DATA_AREA!M132</f>
        <v>0</v>
      </c>
      <c r="M42" s="20">
        <f>__DATA_AREA!N132</f>
        <v>0.18275862068965501</v>
      </c>
      <c r="N42" s="19"/>
      <c r="O42" s="21">
        <f>__DATA_AREA!E132</f>
        <v>0.16206896551724101</v>
      </c>
      <c r="P42" s="21">
        <f>__DATA_AREA!F132</f>
        <v>0.26896551724137902</v>
      </c>
      <c r="Q42" s="21">
        <f>__DATA_AREA!G132</f>
        <v>0.13448275862068901</v>
      </c>
      <c r="R42" s="21">
        <f>__DATA_AREA!H132</f>
        <v>0.13448275862068901</v>
      </c>
      <c r="S42" s="21">
        <f>__DATA_AREA!I132</f>
        <v>4.8275862068965503E-2</v>
      </c>
      <c r="T42" s="21">
        <f>__DATA_AREA!J132</f>
        <v>1.2068965517241299E-2</v>
      </c>
      <c r="U42" s="21">
        <f>__DATA_AREA!K132</f>
        <v>5.1724137931034404E-3</v>
      </c>
      <c r="V42" s="21">
        <f>__DATA_AREA!L132</f>
        <v>5.1724137931034399E-2</v>
      </c>
      <c r="W42" s="21">
        <f>__DATA_AREA!M132</f>
        <v>0</v>
      </c>
      <c r="X42" s="21">
        <f>__DATA_AREA!N132</f>
        <v>0.18275862068965501</v>
      </c>
    </row>
    <row r="43" spans="2:24" s="8" customFormat="1" ht="16.5" x14ac:dyDescent="0.4">
      <c r="B43" s="8" t="str">
        <f>__DATA_AREA!C133</f>
        <v>中濃地区全体</v>
      </c>
      <c r="D43" s="20">
        <f>__DATA_AREA!E133</f>
        <v>0.182539682539682</v>
      </c>
      <c r="E43" s="20">
        <f>__DATA_AREA!F133</f>
        <v>0.259920634920634</v>
      </c>
      <c r="F43" s="20">
        <f>__DATA_AREA!G133</f>
        <v>0.14087301587301501</v>
      </c>
      <c r="G43" s="20">
        <f>__DATA_AREA!H133</f>
        <v>0.13293650793650699</v>
      </c>
      <c r="H43" s="20">
        <f>__DATA_AREA!I133</f>
        <v>4.1666666666666602E-2</v>
      </c>
      <c r="I43" s="23">
        <f>__DATA_AREA!J133</f>
        <v>1.9841269841269799E-2</v>
      </c>
      <c r="J43" s="20">
        <f>__DATA_AREA!K133</f>
        <v>3.9682539682539602E-3</v>
      </c>
      <c r="K43" s="20">
        <f>__DATA_AREA!L133</f>
        <v>4.5634920634920598E-2</v>
      </c>
      <c r="L43" s="22">
        <f>__DATA_AREA!M133</f>
        <v>1.9841269841269801E-3</v>
      </c>
      <c r="M43" s="20">
        <f>__DATA_AREA!N133</f>
        <v>0.17063492063492</v>
      </c>
      <c r="N43" s="19"/>
      <c r="O43" s="21">
        <f>__DATA_AREA!E133</f>
        <v>0.182539682539682</v>
      </c>
      <c r="P43" s="21">
        <f>__DATA_AREA!F133</f>
        <v>0.259920634920634</v>
      </c>
      <c r="Q43" s="21">
        <f>__DATA_AREA!G133</f>
        <v>0.14087301587301501</v>
      </c>
      <c r="R43" s="21">
        <f>__DATA_AREA!H133</f>
        <v>0.13293650793650699</v>
      </c>
      <c r="S43" s="21">
        <f>__DATA_AREA!I133</f>
        <v>4.1666666666666602E-2</v>
      </c>
      <c r="T43" s="21">
        <f>__DATA_AREA!J133</f>
        <v>1.9841269841269799E-2</v>
      </c>
      <c r="U43" s="21">
        <f>__DATA_AREA!K133</f>
        <v>3.9682539682539602E-3</v>
      </c>
      <c r="V43" s="21">
        <f>__DATA_AREA!L133</f>
        <v>4.5634920634920598E-2</v>
      </c>
      <c r="W43" s="21">
        <f>__DATA_AREA!M133</f>
        <v>1.9841269841269801E-3</v>
      </c>
      <c r="X43" s="21">
        <f>__DATA_AREA!N133</f>
        <v>0.17063492063492</v>
      </c>
    </row>
    <row r="44" spans="2:24" s="8" customFormat="1" ht="16.5" x14ac:dyDescent="0.4">
      <c r="B44" s="8" t="str">
        <f>__DATA_AREA!C134</f>
        <v>東濃地区全体</v>
      </c>
      <c r="D44" s="20">
        <f>__DATA_AREA!E134</f>
        <v>0.173285198555956</v>
      </c>
      <c r="E44" s="20">
        <f>__DATA_AREA!F134</f>
        <v>0.225631768953068</v>
      </c>
      <c r="F44" s="20">
        <f>__DATA_AREA!G134</f>
        <v>0.22202166064981901</v>
      </c>
      <c r="G44" s="20">
        <f>__DATA_AREA!H134</f>
        <v>0.106498194945848</v>
      </c>
      <c r="H44" s="20">
        <f>__DATA_AREA!I134</f>
        <v>2.8880866425992701E-2</v>
      </c>
      <c r="I44" s="23">
        <f>__DATA_AREA!J134</f>
        <v>5.4151624548736399E-3</v>
      </c>
      <c r="J44" s="20">
        <f>__DATA_AREA!K134</f>
        <v>1.8050541516245399E-3</v>
      </c>
      <c r="K44" s="20">
        <f>__DATA_AREA!L134</f>
        <v>4.8736462093862801E-2</v>
      </c>
      <c r="L44" s="22">
        <f>__DATA_AREA!M134</f>
        <v>0</v>
      </c>
      <c r="M44" s="20">
        <f>__DATA_AREA!N134</f>
        <v>0.18772563176895299</v>
      </c>
      <c r="N44" s="19"/>
      <c r="O44" s="21">
        <f>__DATA_AREA!E134</f>
        <v>0.173285198555956</v>
      </c>
      <c r="P44" s="21">
        <f>__DATA_AREA!F134</f>
        <v>0.225631768953068</v>
      </c>
      <c r="Q44" s="21">
        <f>__DATA_AREA!G134</f>
        <v>0.22202166064981901</v>
      </c>
      <c r="R44" s="21">
        <f>__DATA_AREA!H134</f>
        <v>0.106498194945848</v>
      </c>
      <c r="S44" s="21">
        <f>__DATA_AREA!I134</f>
        <v>2.8880866425992701E-2</v>
      </c>
      <c r="T44" s="21">
        <f>__DATA_AREA!J134</f>
        <v>5.4151624548736399E-3</v>
      </c>
      <c r="U44" s="21">
        <f>__DATA_AREA!K134</f>
        <v>1.8050541516245399E-3</v>
      </c>
      <c r="V44" s="21">
        <f>__DATA_AREA!L134</f>
        <v>4.8736462093862801E-2</v>
      </c>
      <c r="W44" s="21">
        <f>__DATA_AREA!M134</f>
        <v>0</v>
      </c>
      <c r="X44" s="21">
        <f>__DATA_AREA!N134</f>
        <v>0.18772563176895299</v>
      </c>
    </row>
    <row r="45" spans="2:24" s="8" customFormat="1" ht="16.5" x14ac:dyDescent="0.4">
      <c r="B45" s="8" t="str">
        <f>__DATA_AREA!C135</f>
        <v>飛騨地区全体</v>
      </c>
      <c r="D45" s="38">
        <f>__DATA_AREA!E135</f>
        <v>0.209302325581395</v>
      </c>
      <c r="E45" s="38">
        <f>__DATA_AREA!F135</f>
        <v>0.232558139534883</v>
      </c>
      <c r="F45" s="38">
        <f>__DATA_AREA!G135</f>
        <v>0.186046511627907</v>
      </c>
      <c r="G45" s="38">
        <f>__DATA_AREA!H135</f>
        <v>9.3023255813953501E-2</v>
      </c>
      <c r="H45" s="38">
        <f>__DATA_AREA!I135</f>
        <v>0.116279069767441</v>
      </c>
      <c r="I45" s="37">
        <f>__DATA_AREA!J135</f>
        <v>0</v>
      </c>
      <c r="J45" s="38">
        <f>__DATA_AREA!K135</f>
        <v>0</v>
      </c>
      <c r="K45" s="38">
        <f>__DATA_AREA!L135</f>
        <v>4.6511627906976702E-2</v>
      </c>
      <c r="L45" s="39">
        <f>__DATA_AREA!M135</f>
        <v>0</v>
      </c>
      <c r="M45" s="38">
        <f>__DATA_AREA!N135</f>
        <v>0.116279069767441</v>
      </c>
      <c r="N45" s="19"/>
      <c r="O45" s="41">
        <f>__DATA_AREA!E135</f>
        <v>0.209302325581395</v>
      </c>
      <c r="P45" s="41">
        <f>__DATA_AREA!F135</f>
        <v>0.232558139534883</v>
      </c>
      <c r="Q45" s="41">
        <f>__DATA_AREA!G135</f>
        <v>0.186046511627907</v>
      </c>
      <c r="R45" s="41">
        <f>__DATA_AREA!H135</f>
        <v>9.3023255813953501E-2</v>
      </c>
      <c r="S45" s="41">
        <f>__DATA_AREA!I135</f>
        <v>0.116279069767441</v>
      </c>
      <c r="T45" s="41">
        <f>__DATA_AREA!J135</f>
        <v>0</v>
      </c>
      <c r="U45" s="41">
        <f>__DATA_AREA!K135</f>
        <v>0</v>
      </c>
      <c r="V45" s="41">
        <f>__DATA_AREA!L135</f>
        <v>4.6511627906976702E-2</v>
      </c>
      <c r="W45" s="41">
        <f>__DATA_AREA!M135</f>
        <v>0</v>
      </c>
      <c r="X45" s="41">
        <f>__DATA_AREA!N135</f>
        <v>0.116279069767441</v>
      </c>
    </row>
    <row r="46" spans="2:24" s="8" customFormat="1" ht="16.5" x14ac:dyDescent="0.4"/>
    <row r="47" spans="2:24" s="8" customFormat="1" ht="16.5" x14ac:dyDescent="0.4"/>
  </sheetData>
  <phoneticPr fontId="2"/>
  <conditionalFormatting sqref="D5:M38">
    <cfRule type="colorScale" priority="42">
      <colorScale>
        <cfvo type="min"/>
        <cfvo type="max"/>
        <color rgb="FFFCFCFF"/>
        <color rgb="FFF8696B"/>
      </colorScale>
    </cfRule>
  </conditionalFormatting>
  <conditionalFormatting sqref="D40:M45">
    <cfRule type="colorScale" priority="41">
      <colorScale>
        <cfvo type="min"/>
        <cfvo type="max"/>
        <color rgb="FFFCFCFF"/>
        <color rgb="FFF8696B"/>
      </colorScale>
    </cfRule>
  </conditionalFormatting>
  <conditionalFormatting sqref="O5:O38">
    <cfRule type="colorScale" priority="40">
      <colorScale>
        <cfvo type="min"/>
        <cfvo type="max"/>
        <color rgb="FFFCFCFF"/>
        <color rgb="FF63BE7B"/>
      </colorScale>
    </cfRule>
  </conditionalFormatting>
  <conditionalFormatting sqref="O40:O45">
    <cfRule type="colorScale" priority="30">
      <colorScale>
        <cfvo type="min"/>
        <cfvo type="max"/>
        <color rgb="FFFCFCFF"/>
        <color rgb="FF63BE7B"/>
      </colorScale>
    </cfRule>
  </conditionalFormatting>
  <conditionalFormatting sqref="P5:P38">
    <cfRule type="colorScale" priority="20">
      <colorScale>
        <cfvo type="min"/>
        <cfvo type="max"/>
        <color rgb="FFFCFCFF"/>
        <color rgb="FF63BE7B"/>
      </colorScale>
    </cfRule>
  </conditionalFormatting>
  <conditionalFormatting sqref="P40:P45">
    <cfRule type="colorScale" priority="19">
      <colorScale>
        <cfvo type="min"/>
        <cfvo type="max"/>
        <color rgb="FFFCFCFF"/>
        <color rgb="FF63BE7B"/>
      </colorScale>
    </cfRule>
  </conditionalFormatting>
  <conditionalFormatting sqref="Q5:Q38">
    <cfRule type="colorScale" priority="18">
      <colorScale>
        <cfvo type="min"/>
        <cfvo type="max"/>
        <color rgb="FFFCFCFF"/>
        <color rgb="FF63BE7B"/>
      </colorScale>
    </cfRule>
  </conditionalFormatting>
  <conditionalFormatting sqref="Q40:Q45">
    <cfRule type="colorScale" priority="17">
      <colorScale>
        <cfvo type="min"/>
        <cfvo type="max"/>
        <color rgb="FFFCFCFF"/>
        <color rgb="FF63BE7B"/>
      </colorScale>
    </cfRule>
  </conditionalFormatting>
  <conditionalFormatting sqref="R5:R38">
    <cfRule type="colorScale" priority="16">
      <colorScale>
        <cfvo type="min"/>
        <cfvo type="max"/>
        <color rgb="FFFCFCFF"/>
        <color rgb="FF63BE7B"/>
      </colorScale>
    </cfRule>
  </conditionalFormatting>
  <conditionalFormatting sqref="R40:R45">
    <cfRule type="colorScale" priority="15">
      <colorScale>
        <cfvo type="min"/>
        <cfvo type="max"/>
        <color rgb="FFFCFCFF"/>
        <color rgb="FF63BE7B"/>
      </colorScale>
    </cfRule>
  </conditionalFormatting>
  <conditionalFormatting sqref="S5:S38">
    <cfRule type="colorScale" priority="14">
      <colorScale>
        <cfvo type="min"/>
        <cfvo type="max"/>
        <color rgb="FFFCFCFF"/>
        <color rgb="FF63BE7B"/>
      </colorScale>
    </cfRule>
  </conditionalFormatting>
  <conditionalFormatting sqref="S40:S45">
    <cfRule type="colorScale" priority="13">
      <colorScale>
        <cfvo type="min"/>
        <cfvo type="max"/>
        <color rgb="FFFCFCFF"/>
        <color rgb="FF63BE7B"/>
      </colorScale>
    </cfRule>
  </conditionalFormatting>
  <conditionalFormatting sqref="T5:T38">
    <cfRule type="colorScale" priority="12">
      <colorScale>
        <cfvo type="min"/>
        <cfvo type="max"/>
        <color rgb="FFFCFCFF"/>
        <color rgb="FF63BE7B"/>
      </colorScale>
    </cfRule>
  </conditionalFormatting>
  <conditionalFormatting sqref="T40:T45">
    <cfRule type="colorScale" priority="11">
      <colorScale>
        <cfvo type="min"/>
        <cfvo type="max"/>
        <color rgb="FFFCFCFF"/>
        <color rgb="FF63BE7B"/>
      </colorScale>
    </cfRule>
  </conditionalFormatting>
  <conditionalFormatting sqref="U5:U38">
    <cfRule type="colorScale" priority="10">
      <colorScale>
        <cfvo type="min"/>
        <cfvo type="max"/>
        <color rgb="FFFCFCFF"/>
        <color rgb="FF63BE7B"/>
      </colorScale>
    </cfRule>
  </conditionalFormatting>
  <conditionalFormatting sqref="U40:U45">
    <cfRule type="colorScale" priority="9">
      <colorScale>
        <cfvo type="min"/>
        <cfvo type="max"/>
        <color rgb="FFFCFCFF"/>
        <color rgb="FF63BE7B"/>
      </colorScale>
    </cfRule>
  </conditionalFormatting>
  <conditionalFormatting sqref="V5:V38">
    <cfRule type="colorScale" priority="8">
      <colorScale>
        <cfvo type="min"/>
        <cfvo type="max"/>
        <color rgb="FFFCFCFF"/>
        <color rgb="FF63BE7B"/>
      </colorScale>
    </cfRule>
  </conditionalFormatting>
  <conditionalFormatting sqref="V40:V45">
    <cfRule type="colorScale" priority="7">
      <colorScale>
        <cfvo type="min"/>
        <cfvo type="max"/>
        <color rgb="FFFCFCFF"/>
        <color rgb="FF63BE7B"/>
      </colorScale>
    </cfRule>
  </conditionalFormatting>
  <conditionalFormatting sqref="W5:W38">
    <cfRule type="colorScale" priority="6">
      <colorScale>
        <cfvo type="min"/>
        <cfvo type="max"/>
        <color rgb="FFFCFCFF"/>
        <color rgb="FF63BE7B"/>
      </colorScale>
    </cfRule>
  </conditionalFormatting>
  <conditionalFormatting sqref="W40:W45">
    <cfRule type="colorScale" priority="5">
      <colorScale>
        <cfvo type="min"/>
        <cfvo type="max"/>
        <color rgb="FFFCFCFF"/>
        <color rgb="FF63BE7B"/>
      </colorScale>
    </cfRule>
  </conditionalFormatting>
  <conditionalFormatting sqref="X5:X38">
    <cfRule type="colorScale" priority="2">
      <colorScale>
        <cfvo type="min"/>
        <cfvo type="max"/>
        <color rgb="FFFCFCFF"/>
        <color rgb="FF63BE7B"/>
      </colorScale>
    </cfRule>
  </conditionalFormatting>
  <conditionalFormatting sqref="X40:X45">
    <cfRule type="colorScale" priority="1">
      <colorScale>
        <cfvo type="min"/>
        <cfvo type="max"/>
        <color rgb="FFFCFCFF"/>
        <color rgb="FF63BE7B"/>
      </colorScale>
    </cfRule>
  </conditionalFormatting>
  <pageMargins left="0.23622047244094491" right="0.23622047244094491" top="1.1417322834645669" bottom="0.74803149606299213" header="0.31496062992125984" footer="0.31496062992125984"/>
  <pageSetup paperSize="9" scale="72" fitToHeight="0" orientation="portrait" r:id="rId1"/>
  <headerFooter>
    <oddHeader>&amp;C&amp;G&amp;R&amp;A</oddHeader>
    <oddFooter>&amp;C&amp;G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B8C01-0896-45F0-8838-EC747FF3C270}">
  <sheetPr codeName="Sheet18">
    <pageSetUpPr fitToPage="1"/>
  </sheetPr>
  <dimension ref="B1:P44"/>
  <sheetViews>
    <sheetView view="pageBreakPreview" zoomScaleNormal="100" zoomScaleSheetLayoutView="100" workbookViewId="0">
      <selection activeCell="B1" sqref="B1"/>
    </sheetView>
  </sheetViews>
  <sheetFormatPr defaultColWidth="9" defaultRowHeight="16.5" x14ac:dyDescent="0.4"/>
  <cols>
    <col min="1" max="1" width="2.625" style="17" customWidth="1"/>
    <col min="2" max="2" width="13.625" style="17" customWidth="1"/>
    <col min="3" max="3" width="2.625" style="17" customWidth="1"/>
    <col min="4" max="15" width="6.625" style="17" customWidth="1"/>
    <col min="16" max="16" width="2.625" style="17" customWidth="1"/>
    <col min="17" max="16384" width="9" style="17"/>
  </cols>
  <sheetData>
    <row r="1" spans="2:16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6" s="3" customFormat="1" ht="39.75" x14ac:dyDescent="0.4">
      <c r="B2" s="30" t="s">
        <v>93</v>
      </c>
      <c r="O2" s="4" t="str">
        <f>__DATA_sheet!C6</f>
        <v>※集計期間：2022/7/1 - 2023/6/30</v>
      </c>
      <c r="P2" s="3" t="s">
        <v>65</v>
      </c>
    </row>
    <row r="3" spans="2:16" x14ac:dyDescent="0.4">
      <c r="D3" s="10" t="s">
        <v>94</v>
      </c>
      <c r="E3" s="10" t="s">
        <v>95</v>
      </c>
      <c r="F3" s="10" t="s">
        <v>96</v>
      </c>
      <c r="G3" s="10" t="s">
        <v>97</v>
      </c>
      <c r="H3" s="10" t="s">
        <v>98</v>
      </c>
      <c r="I3" s="10" t="s">
        <v>99</v>
      </c>
      <c r="J3" s="10" t="s">
        <v>100</v>
      </c>
      <c r="K3" s="10" t="s">
        <v>101</v>
      </c>
      <c r="L3" s="10" t="s">
        <v>102</v>
      </c>
      <c r="M3" s="10" t="s">
        <v>103</v>
      </c>
      <c r="N3" s="10" t="s">
        <v>104</v>
      </c>
      <c r="O3" s="10" t="s">
        <v>105</v>
      </c>
    </row>
    <row r="4" spans="2:16" x14ac:dyDescent="0.4">
      <c r="B4" s="17" t="str">
        <f>__DATA_AREA!C139</f>
        <v>中区</v>
      </c>
      <c r="D4" s="5">
        <f>__DATA_AREA!E139</f>
        <v>6.90262370135587E-2</v>
      </c>
      <c r="E4" s="5">
        <f>__DATA_AREA!F139</f>
        <v>7.0963197746081993E-2</v>
      </c>
      <c r="F4" s="5">
        <f>__DATA_AREA!G139</f>
        <v>7.8006691318894095E-2</v>
      </c>
      <c r="G4" s="5">
        <f>__DATA_AREA!H139</f>
        <v>9.3678464518401103E-2</v>
      </c>
      <c r="H4" s="5">
        <f>__DATA_AREA!I139</f>
        <v>8.4521922873745298E-2</v>
      </c>
      <c r="I4" s="5">
        <f>__DATA_AREA!J139</f>
        <v>0.100721958091213</v>
      </c>
      <c r="J4" s="5">
        <f>__DATA_AREA!K139</f>
        <v>7.5717555907730202E-2</v>
      </c>
      <c r="K4" s="5">
        <f>__DATA_AREA!L139</f>
        <v>7.1667547103363205E-2</v>
      </c>
      <c r="L4" s="5">
        <f>__DATA_AREA!M139</f>
        <v>0.11199154780771201</v>
      </c>
      <c r="M4" s="5">
        <f>__DATA_AREA!N139</f>
        <v>0.10635675294946199</v>
      </c>
      <c r="N4" s="5">
        <f>__DATA_AREA!O139</f>
        <v>7.7302341961612897E-2</v>
      </c>
      <c r="O4" s="5">
        <f>__DATA_AREA!P139</f>
        <v>6.0045782708223201E-2</v>
      </c>
    </row>
    <row r="5" spans="2:16" x14ac:dyDescent="0.4">
      <c r="B5" s="17" t="str">
        <f>__DATA_AREA!C140</f>
        <v>中村区</v>
      </c>
      <c r="D5" s="5">
        <f>__DATA_AREA!E140</f>
        <v>8.3087925957088707E-2</v>
      </c>
      <c r="E5" s="5">
        <f>__DATA_AREA!F140</f>
        <v>7.4884307951198895E-2</v>
      </c>
      <c r="F5" s="5">
        <f>__DATA_AREA!G140</f>
        <v>9.1501893142616697E-2</v>
      </c>
      <c r="G5" s="5">
        <f>__DATA_AREA!H140</f>
        <v>0.10222970130416401</v>
      </c>
      <c r="H5" s="5">
        <f>__DATA_AREA!I140</f>
        <v>0.10433319310054601</v>
      </c>
      <c r="I5" s="5">
        <f>__DATA_AREA!J140</f>
        <v>8.1194783340344898E-2</v>
      </c>
      <c r="J5" s="5">
        <f>__DATA_AREA!K140</f>
        <v>7.2149768615902402E-2</v>
      </c>
      <c r="K5" s="5">
        <f>__DATA_AREA!L140</f>
        <v>6.7311737484223796E-2</v>
      </c>
      <c r="L5" s="5">
        <f>__DATA_AREA!M140</f>
        <v>0.100757257046697</v>
      </c>
      <c r="M5" s="5">
        <f>__DATA_AREA!N140</f>
        <v>8.5612116112747105E-2</v>
      </c>
      <c r="N5" s="5">
        <f>__DATA_AREA!O140</f>
        <v>7.1939419436264099E-2</v>
      </c>
      <c r="O5" s="5">
        <f>__DATA_AREA!P140</f>
        <v>6.4997896508203604E-2</v>
      </c>
    </row>
    <row r="6" spans="2:16" x14ac:dyDescent="0.4">
      <c r="B6" s="17" t="str">
        <f>__DATA_AREA!C141</f>
        <v>中川区</v>
      </c>
      <c r="D6" s="5">
        <f>__DATA_AREA!E141</f>
        <v>6.7242442936458896E-2</v>
      </c>
      <c r="E6" s="5">
        <f>__DATA_AREA!F141</f>
        <v>6.5391733497840804E-2</v>
      </c>
      <c r="F6" s="5">
        <f>__DATA_AREA!G141</f>
        <v>9.9321406539173304E-2</v>
      </c>
      <c r="G6" s="5">
        <f>__DATA_AREA!H141</f>
        <v>0.117211597779148</v>
      </c>
      <c r="H6" s="5">
        <f>__DATA_AREA!I141</f>
        <v>0.130166563849475</v>
      </c>
      <c r="I6" s="5">
        <f>__DATA_AREA!J141</f>
        <v>8.8834053053670495E-2</v>
      </c>
      <c r="J6" s="5">
        <f>__DATA_AREA!K141</f>
        <v>9.0684762492288698E-2</v>
      </c>
      <c r="K6" s="5">
        <f>__DATA_AREA!L141</f>
        <v>7.6495990129549593E-2</v>
      </c>
      <c r="L6" s="5">
        <f>__DATA_AREA!M141</f>
        <v>6.9710055521283107E-2</v>
      </c>
      <c r="M6" s="5">
        <f>__DATA_AREA!N141</f>
        <v>8.6366440468846298E-2</v>
      </c>
      <c r="N6" s="5">
        <f>__DATA_AREA!O141</f>
        <v>5.7988895743368199E-2</v>
      </c>
      <c r="O6" s="5">
        <f>__DATA_AREA!P141</f>
        <v>5.0586057988895698E-2</v>
      </c>
    </row>
    <row r="7" spans="2:16" x14ac:dyDescent="0.4">
      <c r="B7" s="17" t="str">
        <f>__DATA_AREA!C142</f>
        <v>熱田区</v>
      </c>
      <c r="D7" s="5">
        <f>__DATA_AREA!E142</f>
        <v>9.9164926931106401E-2</v>
      </c>
      <c r="E7" s="5">
        <f>__DATA_AREA!F142</f>
        <v>7.0981210855949897E-2</v>
      </c>
      <c r="F7" s="5">
        <f>__DATA_AREA!G142</f>
        <v>6.7849686847599094E-2</v>
      </c>
      <c r="G7" s="5">
        <f>__DATA_AREA!H142</f>
        <v>9.7077244258872597E-2</v>
      </c>
      <c r="H7" s="5">
        <f>__DATA_AREA!I142</f>
        <v>0.100208768267223</v>
      </c>
      <c r="I7" s="5">
        <f>__DATA_AREA!J142</f>
        <v>8.3507306889352803E-2</v>
      </c>
      <c r="J7" s="5">
        <f>__DATA_AREA!K142</f>
        <v>9.4989561586638793E-2</v>
      </c>
      <c r="K7" s="5">
        <f>__DATA_AREA!L142</f>
        <v>6.9937369519832898E-2</v>
      </c>
      <c r="L7" s="5">
        <f>__DATA_AREA!M142</f>
        <v>9.7077244258872597E-2</v>
      </c>
      <c r="M7" s="5">
        <f>__DATA_AREA!N142</f>
        <v>6.8893528183715996E-2</v>
      </c>
      <c r="N7" s="5">
        <f>__DATA_AREA!O142</f>
        <v>7.2025052192066799E-2</v>
      </c>
      <c r="O7" s="5">
        <f>__DATA_AREA!P142</f>
        <v>7.8288100208768197E-2</v>
      </c>
    </row>
    <row r="8" spans="2:16" x14ac:dyDescent="0.4">
      <c r="B8" s="17" t="str">
        <f>__DATA_AREA!C143</f>
        <v>港区</v>
      </c>
      <c r="D8" s="5">
        <f>__DATA_AREA!E143</f>
        <v>5.8361052313274799E-2</v>
      </c>
      <c r="E8" s="5">
        <f>__DATA_AREA!F143</f>
        <v>6.6827940731780999E-2</v>
      </c>
      <c r="F8" s="5">
        <f>__DATA_AREA!G143</f>
        <v>8.61808285455095E-2</v>
      </c>
      <c r="G8" s="5">
        <f>__DATA_AREA!H143</f>
        <v>0.105836105231327</v>
      </c>
      <c r="H8" s="5">
        <f>__DATA_AREA!I143</f>
        <v>0.120048382219534</v>
      </c>
      <c r="I8" s="5">
        <f>__DATA_AREA!J143</f>
        <v>9.3438161475657699E-2</v>
      </c>
      <c r="J8" s="5">
        <f>__DATA_AREA!K143</f>
        <v>8.1947384336256396E-2</v>
      </c>
      <c r="K8" s="5">
        <f>__DATA_AREA!L143</f>
        <v>8.2552162080435407E-2</v>
      </c>
      <c r="L8" s="5">
        <f>__DATA_AREA!M143</f>
        <v>8.4064106440882899E-2</v>
      </c>
      <c r="M8" s="5">
        <f>__DATA_AREA!N143</f>
        <v>7.0154218324765594E-2</v>
      </c>
      <c r="N8" s="5">
        <f>__DATA_AREA!O143</f>
        <v>6.2896885394617394E-2</v>
      </c>
      <c r="O8" s="5">
        <f>__DATA_AREA!P143</f>
        <v>8.7692772905957006E-2</v>
      </c>
    </row>
    <row r="9" spans="2:16" x14ac:dyDescent="0.4">
      <c r="B9" s="17" t="str">
        <f>__DATA_AREA!C144</f>
        <v>西区</v>
      </c>
      <c r="D9" s="5">
        <f>__DATA_AREA!E144</f>
        <v>6.8049792531120298E-2</v>
      </c>
      <c r="E9" s="5">
        <f>__DATA_AREA!F144</f>
        <v>7.1369294605809097E-2</v>
      </c>
      <c r="F9" s="5">
        <f>__DATA_AREA!G144</f>
        <v>8.3817427385892096E-2</v>
      </c>
      <c r="G9" s="5">
        <f>__DATA_AREA!H144</f>
        <v>0.105394190871369</v>
      </c>
      <c r="H9" s="5">
        <f>__DATA_AREA!I144</f>
        <v>0.10954356846473</v>
      </c>
      <c r="I9" s="5">
        <f>__DATA_AREA!J144</f>
        <v>0.107883817427385</v>
      </c>
      <c r="J9" s="5">
        <f>__DATA_AREA!K144</f>
        <v>8.1327800829875493E-2</v>
      </c>
      <c r="K9" s="5">
        <f>__DATA_AREA!L144</f>
        <v>0.10041493775933601</v>
      </c>
      <c r="L9" s="5">
        <f>__DATA_AREA!M144</f>
        <v>6.7219917012448102E-2</v>
      </c>
      <c r="M9" s="5">
        <f>__DATA_AREA!N144</f>
        <v>8.29875518672199E-2</v>
      </c>
      <c r="N9" s="5">
        <f>__DATA_AREA!O144</f>
        <v>5.8091286307053902E-2</v>
      </c>
      <c r="O9" s="5">
        <f>__DATA_AREA!P144</f>
        <v>6.3900414937759303E-2</v>
      </c>
    </row>
    <row r="10" spans="2:16" x14ac:dyDescent="0.4">
      <c r="B10" s="17" t="str">
        <f>__DATA_AREA!C145</f>
        <v>北区</v>
      </c>
      <c r="D10" s="5">
        <f>__DATA_AREA!E145</f>
        <v>0.10016694490818</v>
      </c>
      <c r="E10" s="5">
        <f>__DATA_AREA!F145</f>
        <v>0.101001669449081</v>
      </c>
      <c r="F10" s="5">
        <f>__DATA_AREA!G145</f>
        <v>0.12604340567612601</v>
      </c>
      <c r="G10" s="5">
        <f>__DATA_AREA!H145</f>
        <v>0.106844741235392</v>
      </c>
      <c r="H10" s="5">
        <f>__DATA_AREA!I145</f>
        <v>9.4323873121869697E-2</v>
      </c>
      <c r="I10" s="5">
        <f>__DATA_AREA!J145</f>
        <v>9.3489148580968198E-2</v>
      </c>
      <c r="J10" s="5">
        <f>__DATA_AREA!K145</f>
        <v>5.4257095158597599E-2</v>
      </c>
      <c r="K10" s="5">
        <f>__DATA_AREA!L145</f>
        <v>5.25876460767946E-2</v>
      </c>
      <c r="L10" s="5">
        <f>__DATA_AREA!M145</f>
        <v>7.3455759599332204E-2</v>
      </c>
      <c r="M10" s="5">
        <f>__DATA_AREA!N145</f>
        <v>8.0968280467445697E-2</v>
      </c>
      <c r="N10" s="5">
        <f>__DATA_AREA!O145</f>
        <v>6.01001669449081E-2</v>
      </c>
      <c r="O10" s="5">
        <f>__DATA_AREA!P145</f>
        <v>5.6761268781302103E-2</v>
      </c>
    </row>
    <row r="11" spans="2:16" x14ac:dyDescent="0.4">
      <c r="B11" s="17" t="str">
        <f>__DATA_AREA!C146</f>
        <v>東区</v>
      </c>
      <c r="D11" s="5">
        <f>__DATA_AREA!E146</f>
        <v>7.6474872541879096E-2</v>
      </c>
      <c r="E11" s="5">
        <f>__DATA_AREA!F146</f>
        <v>6.7006554989074998E-2</v>
      </c>
      <c r="F11" s="5">
        <f>__DATA_AREA!G146</f>
        <v>0.11653313911143399</v>
      </c>
      <c r="G11" s="5">
        <f>__DATA_AREA!H146</f>
        <v>0.111434814275309</v>
      </c>
      <c r="H11" s="5">
        <f>__DATA_AREA!I146</f>
        <v>0.107793153678077</v>
      </c>
      <c r="I11" s="5">
        <f>__DATA_AREA!J146</f>
        <v>0.123816460305899</v>
      </c>
      <c r="J11" s="5">
        <f>__DATA_AREA!K146</f>
        <v>7.0648215586307295E-2</v>
      </c>
      <c r="K11" s="5">
        <f>__DATA_AREA!L146</f>
        <v>6.6278222869628506E-2</v>
      </c>
      <c r="L11" s="5">
        <f>__DATA_AREA!M146</f>
        <v>7.2833211944646703E-2</v>
      </c>
      <c r="M11" s="5">
        <f>__DATA_AREA!N146</f>
        <v>6.2636562272396196E-2</v>
      </c>
      <c r="N11" s="5">
        <f>__DATA_AREA!O146</f>
        <v>6.4093226511289098E-2</v>
      </c>
      <c r="O11" s="5">
        <f>__DATA_AREA!P146</f>
        <v>6.0451565914056801E-2</v>
      </c>
    </row>
    <row r="12" spans="2:16" x14ac:dyDescent="0.4">
      <c r="B12" s="17" t="str">
        <f>__DATA_AREA!C147</f>
        <v>千種区</v>
      </c>
      <c r="D12" s="5">
        <f>__DATA_AREA!E147</f>
        <v>8.8408644400785802E-2</v>
      </c>
      <c r="E12" s="5">
        <f>__DATA_AREA!F147</f>
        <v>7.9895219384413796E-2</v>
      </c>
      <c r="F12" s="5">
        <f>__DATA_AREA!G147</f>
        <v>8.3824492468893202E-2</v>
      </c>
      <c r="G12" s="5">
        <f>__DATA_AREA!H147</f>
        <v>7.7930582842174204E-2</v>
      </c>
      <c r="H12" s="5">
        <f>__DATA_AREA!I147</f>
        <v>0.10609037328094301</v>
      </c>
      <c r="I12" s="5">
        <f>__DATA_AREA!J147</f>
        <v>7.2036673215455094E-2</v>
      </c>
      <c r="J12" s="5">
        <f>__DATA_AREA!K147</f>
        <v>7.1381794368041901E-2</v>
      </c>
      <c r="K12" s="5">
        <f>__DATA_AREA!L147</f>
        <v>8.7098886705959402E-2</v>
      </c>
      <c r="L12" s="5">
        <f>__DATA_AREA!M147</f>
        <v>7.4656188605108004E-2</v>
      </c>
      <c r="M12" s="5">
        <f>__DATA_AREA!N147</f>
        <v>0.102815979043876</v>
      </c>
      <c r="N12" s="5">
        <f>__DATA_AREA!O147</f>
        <v>7.8585461689587396E-2</v>
      </c>
      <c r="O12" s="5">
        <f>__DATA_AREA!P147</f>
        <v>7.72757039947609E-2</v>
      </c>
    </row>
    <row r="13" spans="2:16" x14ac:dyDescent="0.4">
      <c r="B13" s="17" t="str">
        <f>__DATA_AREA!C148</f>
        <v>昭和区</v>
      </c>
      <c r="D13" s="5">
        <f>__DATA_AREA!E148</f>
        <v>5.9602649006622502E-2</v>
      </c>
      <c r="E13" s="5">
        <f>__DATA_AREA!F148</f>
        <v>5.9602649006622502E-2</v>
      </c>
      <c r="F13" s="5">
        <f>__DATA_AREA!G148</f>
        <v>9.0066225165562896E-2</v>
      </c>
      <c r="G13" s="5">
        <f>__DATA_AREA!H148</f>
        <v>0.13509933774834401</v>
      </c>
      <c r="H13" s="5">
        <f>__DATA_AREA!I148</f>
        <v>9.5364238410596006E-2</v>
      </c>
      <c r="I13" s="5">
        <f>__DATA_AREA!J148</f>
        <v>9.2715231788079402E-2</v>
      </c>
      <c r="J13" s="5">
        <f>__DATA_AREA!K148</f>
        <v>9.9337748344370799E-2</v>
      </c>
      <c r="K13" s="5">
        <f>__DATA_AREA!L148</f>
        <v>8.34437086092715E-2</v>
      </c>
      <c r="L13" s="5">
        <f>__DATA_AREA!M148</f>
        <v>7.2847682119205295E-2</v>
      </c>
      <c r="M13" s="5">
        <f>__DATA_AREA!N148</f>
        <v>8.6092715231788006E-2</v>
      </c>
      <c r="N13" s="5">
        <f>__DATA_AREA!O148</f>
        <v>6.2251655629139001E-2</v>
      </c>
      <c r="O13" s="5">
        <f>__DATA_AREA!P148</f>
        <v>6.3576158940397295E-2</v>
      </c>
    </row>
    <row r="14" spans="2:16" x14ac:dyDescent="0.4">
      <c r="B14" s="17" t="str">
        <f>__DATA_AREA!C149</f>
        <v>瑞穂区</v>
      </c>
      <c r="D14" s="5">
        <f>__DATA_AREA!E149</f>
        <v>6.9246435845213797E-2</v>
      </c>
      <c r="E14" s="5">
        <f>__DATA_AREA!F149</f>
        <v>5.7026476578411402E-2</v>
      </c>
      <c r="F14" s="5">
        <f>__DATA_AREA!G149</f>
        <v>0.10488798370672001</v>
      </c>
      <c r="G14" s="5">
        <f>__DATA_AREA!H149</f>
        <v>0.12729124236252501</v>
      </c>
      <c r="H14" s="5">
        <f>__DATA_AREA!I149</f>
        <v>0.130346232179226</v>
      </c>
      <c r="I14" s="5">
        <f>__DATA_AREA!J149</f>
        <v>0.113034623217922</v>
      </c>
      <c r="J14" s="5">
        <f>__DATA_AREA!K149</f>
        <v>7.6374745417515197E-2</v>
      </c>
      <c r="K14" s="5">
        <f>__DATA_AREA!L149</f>
        <v>5.6008146639511203E-2</v>
      </c>
      <c r="L14" s="5">
        <f>__DATA_AREA!M149</f>
        <v>6.8228105906313605E-2</v>
      </c>
      <c r="M14" s="5">
        <f>__DATA_AREA!N149</f>
        <v>5.90631364562118E-2</v>
      </c>
      <c r="N14" s="5">
        <f>__DATA_AREA!O149</f>
        <v>7.4338085539714799E-2</v>
      </c>
      <c r="O14" s="5">
        <f>__DATA_AREA!P149</f>
        <v>6.4154786150712795E-2</v>
      </c>
    </row>
    <row r="15" spans="2:16" x14ac:dyDescent="0.4">
      <c r="B15" s="17" t="str">
        <f>__DATA_AREA!C150</f>
        <v>南区</v>
      </c>
      <c r="D15" s="5">
        <f>__DATA_AREA!E150</f>
        <v>9.9735216240070604E-2</v>
      </c>
      <c r="E15" s="5">
        <f>__DATA_AREA!F150</f>
        <v>8.5613415710503002E-2</v>
      </c>
      <c r="F15" s="5">
        <f>__DATA_AREA!G150</f>
        <v>9.6204766107678696E-2</v>
      </c>
      <c r="G15" s="5">
        <f>__DATA_AREA!H150</f>
        <v>8.3848190644307097E-2</v>
      </c>
      <c r="H15" s="5">
        <f>__DATA_AREA!I150</f>
        <v>9.0026478375992897E-2</v>
      </c>
      <c r="I15" s="5">
        <f>__DATA_AREA!J150</f>
        <v>9.5322153574580695E-2</v>
      </c>
      <c r="J15" s="5">
        <f>__DATA_AREA!K150</f>
        <v>7.5022065313327405E-2</v>
      </c>
      <c r="K15" s="5">
        <f>__DATA_AREA!L150</f>
        <v>6.8843777581641605E-2</v>
      </c>
      <c r="L15" s="5">
        <f>__DATA_AREA!M150</f>
        <v>7.5904677846425406E-2</v>
      </c>
      <c r="M15" s="5">
        <f>__DATA_AREA!N150</f>
        <v>7.4139452780229403E-2</v>
      </c>
      <c r="N15" s="5">
        <f>__DATA_AREA!O150</f>
        <v>7.7669902912621297E-2</v>
      </c>
      <c r="O15" s="5">
        <f>__DATA_AREA!P150</f>
        <v>7.7669902912621297E-2</v>
      </c>
    </row>
    <row r="16" spans="2:16" x14ac:dyDescent="0.4">
      <c r="B16" s="17" t="str">
        <f>__DATA_AREA!C151</f>
        <v>守山区</v>
      </c>
      <c r="D16" s="5">
        <f>__DATA_AREA!E151</f>
        <v>6.1224489795918297E-2</v>
      </c>
      <c r="E16" s="5">
        <f>__DATA_AREA!F151</f>
        <v>0.120181405895691</v>
      </c>
      <c r="F16" s="5">
        <f>__DATA_AREA!G151</f>
        <v>0.12622826908541099</v>
      </c>
      <c r="G16" s="5">
        <f>__DATA_AREA!H151</f>
        <v>0.10506424792139001</v>
      </c>
      <c r="H16" s="5">
        <f>__DATA_AREA!I151</f>
        <v>0.101284958427815</v>
      </c>
      <c r="I16" s="5">
        <f>__DATA_AREA!J151</f>
        <v>9.75056689342403E-2</v>
      </c>
      <c r="J16" s="5">
        <f>__DATA_AREA!K151</f>
        <v>7.5585789871504105E-2</v>
      </c>
      <c r="K16" s="5">
        <f>__DATA_AREA!L151</f>
        <v>4.7619047619047603E-2</v>
      </c>
      <c r="L16" s="5">
        <f>__DATA_AREA!M151</f>
        <v>8.3144368858654505E-2</v>
      </c>
      <c r="M16" s="5">
        <f>__DATA_AREA!N151</f>
        <v>8.2388510959939501E-2</v>
      </c>
      <c r="N16" s="5">
        <f>__DATA_AREA!O151</f>
        <v>4.5351473922902397E-2</v>
      </c>
      <c r="O16" s="5">
        <f>__DATA_AREA!P151</f>
        <v>5.4421768707482901E-2</v>
      </c>
    </row>
    <row r="17" spans="2:15" x14ac:dyDescent="0.4">
      <c r="B17" s="17" t="str">
        <f>__DATA_AREA!C152</f>
        <v>名東区</v>
      </c>
      <c r="D17" s="5">
        <f>__DATA_AREA!E152</f>
        <v>8.0751173708920099E-2</v>
      </c>
      <c r="E17" s="5">
        <f>__DATA_AREA!F152</f>
        <v>7.1361502347417796E-2</v>
      </c>
      <c r="F17" s="5">
        <f>__DATA_AREA!G152</f>
        <v>0.12488262910798099</v>
      </c>
      <c r="G17" s="5">
        <f>__DATA_AREA!H152</f>
        <v>9.1079812206572699E-2</v>
      </c>
      <c r="H17" s="5">
        <f>__DATA_AREA!I152</f>
        <v>0.114553990610328</v>
      </c>
      <c r="I17" s="5">
        <f>__DATA_AREA!J152</f>
        <v>8.1690140845070397E-2</v>
      </c>
      <c r="J17" s="5">
        <f>__DATA_AREA!K152</f>
        <v>0.106103286384976</v>
      </c>
      <c r="K17" s="5">
        <f>__DATA_AREA!L152</f>
        <v>7.0422535211267595E-2</v>
      </c>
      <c r="L17" s="5">
        <f>__DATA_AREA!M152</f>
        <v>7.6995305164319197E-2</v>
      </c>
      <c r="M17" s="5">
        <f>__DATA_AREA!N152</f>
        <v>6.1032863849765202E-2</v>
      </c>
      <c r="N17" s="5">
        <f>__DATA_AREA!O152</f>
        <v>6.0093896713615001E-2</v>
      </c>
      <c r="O17" s="5">
        <f>__DATA_AREA!P152</f>
        <v>6.1032863849765202E-2</v>
      </c>
    </row>
    <row r="18" spans="2:15" x14ac:dyDescent="0.4">
      <c r="B18" s="17" t="str">
        <f>__DATA_AREA!C153</f>
        <v>天白区</v>
      </c>
      <c r="D18" s="5">
        <f>__DATA_AREA!E153</f>
        <v>8.3764219234746598E-2</v>
      </c>
      <c r="E18" s="5">
        <f>__DATA_AREA!F153</f>
        <v>0.108583247156153</v>
      </c>
      <c r="F18" s="5">
        <f>__DATA_AREA!G153</f>
        <v>6.7218200620475704E-2</v>
      </c>
      <c r="G18" s="5">
        <f>__DATA_AREA!H153</f>
        <v>0.10031023784901701</v>
      </c>
      <c r="H18" s="5">
        <f>__DATA_AREA!I153</f>
        <v>0.111685625646328</v>
      </c>
      <c r="I18" s="5">
        <f>__DATA_AREA!J153</f>
        <v>8.8934850051706302E-2</v>
      </c>
      <c r="J18" s="5">
        <f>__DATA_AREA!K153</f>
        <v>7.2388831437435297E-2</v>
      </c>
      <c r="K18" s="5">
        <f>__DATA_AREA!L153</f>
        <v>7.0320579110651399E-2</v>
      </c>
      <c r="L18" s="5">
        <f>__DATA_AREA!M153</f>
        <v>8.8934850051706302E-2</v>
      </c>
      <c r="M18" s="5">
        <f>__DATA_AREA!N153</f>
        <v>8.6866597724922404E-2</v>
      </c>
      <c r="N18" s="5">
        <f>__DATA_AREA!O153</f>
        <v>5.17063081695966E-2</v>
      </c>
      <c r="O18" s="5">
        <f>__DATA_AREA!P153</f>
        <v>6.9286452947259505E-2</v>
      </c>
    </row>
    <row r="19" spans="2:15" x14ac:dyDescent="0.4">
      <c r="B19" s="17" t="str">
        <f>__DATA_AREA!C154</f>
        <v>緑区</v>
      </c>
      <c r="D19" s="5">
        <f>__DATA_AREA!E154</f>
        <v>9.1356289529163706E-2</v>
      </c>
      <c r="E19" s="5">
        <f>__DATA_AREA!F154</f>
        <v>7.3787772312016803E-2</v>
      </c>
      <c r="F19" s="5">
        <f>__DATA_AREA!G154</f>
        <v>8.7139845397048402E-2</v>
      </c>
      <c r="G19" s="5">
        <f>__DATA_AREA!H154</f>
        <v>0.120168657765284</v>
      </c>
      <c r="H19" s="5">
        <f>__DATA_AREA!I154</f>
        <v>0.11454673225579701</v>
      </c>
      <c r="I19" s="5">
        <f>__DATA_AREA!J154</f>
        <v>0.109627547434996</v>
      </c>
      <c r="J19" s="5">
        <f>__DATA_AREA!K154</f>
        <v>6.6057624736472198E-2</v>
      </c>
      <c r="K19" s="5">
        <f>__DATA_AREA!L154</f>
        <v>7.8004216444132093E-2</v>
      </c>
      <c r="L19" s="5">
        <f>__DATA_AREA!M154</f>
        <v>6.1138439915671097E-2</v>
      </c>
      <c r="M19" s="5">
        <f>__DATA_AREA!N154</f>
        <v>8.0112438510189704E-2</v>
      </c>
      <c r="N19" s="5">
        <f>__DATA_AREA!O154</f>
        <v>6.2543921293042801E-2</v>
      </c>
      <c r="O19" s="5">
        <f>__DATA_AREA!P154</f>
        <v>5.5516514406184103E-2</v>
      </c>
    </row>
    <row r="20" spans="2:15" ht="8.1" customHeight="1" x14ac:dyDescent="0.4"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</row>
    <row r="21" spans="2:15" x14ac:dyDescent="0.4">
      <c r="B21" s="17" t="str">
        <f>__DATA_AREA!C156</f>
        <v>尾張地区全体</v>
      </c>
      <c r="D21" s="5">
        <f>__DATA_AREA!E156</f>
        <v>7.7543805717798897E-2</v>
      </c>
      <c r="E21" s="5">
        <f>__DATA_AREA!F156</f>
        <v>9.2529972333230806E-2</v>
      </c>
      <c r="F21" s="5">
        <f>__DATA_AREA!G156</f>
        <v>9.2145711650783904E-2</v>
      </c>
      <c r="G21" s="5">
        <f>__DATA_AREA!H156</f>
        <v>0.10521057485398</v>
      </c>
      <c r="H21" s="5">
        <f>__DATA_AREA!I156</f>
        <v>9.7525361205041503E-2</v>
      </c>
      <c r="I21" s="5">
        <f>__DATA_AREA!J156</f>
        <v>9.7986474023977796E-2</v>
      </c>
      <c r="J21" s="5">
        <f>__DATA_AREA!K156</f>
        <v>7.2625268982477703E-2</v>
      </c>
      <c r="K21" s="5">
        <f>__DATA_AREA!L156</f>
        <v>7.9003996311097405E-2</v>
      </c>
      <c r="L21" s="5">
        <f>__DATA_AREA!M156</f>
        <v>7.4392868121733693E-2</v>
      </c>
      <c r="M21" s="5">
        <f>__DATA_AREA!N156</f>
        <v>7.6775284352904996E-2</v>
      </c>
      <c r="N21" s="5">
        <f>__DATA_AREA!O156</f>
        <v>6.8936366430986704E-2</v>
      </c>
      <c r="O21" s="5">
        <f>__DATA_AREA!P156</f>
        <v>6.5324316015985207E-2</v>
      </c>
    </row>
    <row r="22" spans="2:15" x14ac:dyDescent="0.4">
      <c r="B22" s="17" t="str">
        <f>__DATA_AREA!C157</f>
        <v>一宮市</v>
      </c>
      <c r="D22" s="5">
        <f>__DATA_AREA!E157</f>
        <v>7.7264653641207798E-2</v>
      </c>
      <c r="E22" s="5">
        <f>__DATA_AREA!F157</f>
        <v>7.6376554174067496E-2</v>
      </c>
      <c r="F22" s="5">
        <f>__DATA_AREA!G157</f>
        <v>9.8579040852575406E-2</v>
      </c>
      <c r="G22" s="5">
        <f>__DATA_AREA!H157</f>
        <v>0.123889875666074</v>
      </c>
      <c r="H22" s="5">
        <f>__DATA_AREA!I157</f>
        <v>0.107015985790408</v>
      </c>
      <c r="I22" s="5">
        <f>__DATA_AREA!J157</f>
        <v>9.3250444049733497E-2</v>
      </c>
      <c r="J22" s="5">
        <f>__DATA_AREA!K157</f>
        <v>8.3037300177619802E-2</v>
      </c>
      <c r="K22" s="5">
        <f>__DATA_AREA!L157</f>
        <v>6.2166962699822297E-2</v>
      </c>
      <c r="L22" s="5">
        <f>__DATA_AREA!M157</f>
        <v>5.2841918294849001E-2</v>
      </c>
      <c r="M22" s="5">
        <f>__DATA_AREA!N157</f>
        <v>6.7939609236234405E-2</v>
      </c>
      <c r="N22" s="5">
        <f>__DATA_AREA!O157</f>
        <v>7.8596802841918195E-2</v>
      </c>
      <c r="O22" s="5">
        <f>__DATA_AREA!P157</f>
        <v>7.9040852575488402E-2</v>
      </c>
    </row>
    <row r="23" spans="2:15" x14ac:dyDescent="0.4">
      <c r="B23" s="17" t="str">
        <f>__DATA_AREA!C158</f>
        <v>春日井市</v>
      </c>
      <c r="D23" s="5">
        <f>__DATA_AREA!E158</f>
        <v>8.1532416502946903E-2</v>
      </c>
      <c r="E23" s="5">
        <f>__DATA_AREA!F158</f>
        <v>9.3811394891944996E-2</v>
      </c>
      <c r="F23" s="5">
        <f>__DATA_AREA!G158</f>
        <v>8.3005893909626705E-2</v>
      </c>
      <c r="G23" s="5">
        <f>__DATA_AREA!H158</f>
        <v>0.110510805500982</v>
      </c>
      <c r="H23" s="5">
        <f>__DATA_AREA!I158</f>
        <v>8.6935166994106097E-2</v>
      </c>
      <c r="I23" s="5">
        <f>__DATA_AREA!J158</f>
        <v>9.8231827111984193E-2</v>
      </c>
      <c r="J23" s="5">
        <f>__DATA_AREA!K158</f>
        <v>8.0058939096267198E-2</v>
      </c>
      <c r="K23" s="5">
        <f>__DATA_AREA!L158</f>
        <v>6.5815324165029401E-2</v>
      </c>
      <c r="L23" s="5">
        <f>__DATA_AREA!M158</f>
        <v>7.4165029469548102E-2</v>
      </c>
      <c r="M23" s="5">
        <f>__DATA_AREA!N158</f>
        <v>8.2023575638506804E-2</v>
      </c>
      <c r="N23" s="5">
        <f>__DATA_AREA!O158</f>
        <v>6.6306483300589303E-2</v>
      </c>
      <c r="O23" s="5">
        <f>__DATA_AREA!P158</f>
        <v>7.7603143418467496E-2</v>
      </c>
    </row>
    <row r="24" spans="2:15" x14ac:dyDescent="0.4">
      <c r="B24" s="17" t="str">
        <f>__DATA_AREA!C159</f>
        <v>小牧市</v>
      </c>
      <c r="D24" s="5">
        <f>__DATA_AREA!E159</f>
        <v>6.4036222509702395E-2</v>
      </c>
      <c r="E24" s="5">
        <f>__DATA_AREA!F159</f>
        <v>8.6028460543337598E-2</v>
      </c>
      <c r="F24" s="5">
        <f>__DATA_AREA!G159</f>
        <v>8.4734799482535497E-2</v>
      </c>
      <c r="G24" s="5">
        <f>__DATA_AREA!H159</f>
        <v>0.115135834411384</v>
      </c>
      <c r="H24" s="5">
        <f>__DATA_AREA!I159</f>
        <v>0.130012936610608</v>
      </c>
      <c r="I24" s="5">
        <f>__DATA_AREA!J159</f>
        <v>0.113842173350582</v>
      </c>
      <c r="J24" s="5">
        <f>__DATA_AREA!K159</f>
        <v>6.7270375161707599E-2</v>
      </c>
      <c r="K24" s="5">
        <f>__DATA_AREA!L159</f>
        <v>6.2742561448900294E-2</v>
      </c>
      <c r="L24" s="5">
        <f>__DATA_AREA!M159</f>
        <v>6.4036222509702395E-2</v>
      </c>
      <c r="M24" s="5">
        <f>__DATA_AREA!N159</f>
        <v>9.0556274256144806E-2</v>
      </c>
      <c r="N24" s="5">
        <f>__DATA_AREA!O159</f>
        <v>6.85640362225097E-2</v>
      </c>
      <c r="O24" s="5">
        <f>__DATA_AREA!P159</f>
        <v>5.3040103492884801E-2</v>
      </c>
    </row>
    <row r="25" spans="2:15" x14ac:dyDescent="0.4">
      <c r="B25" s="17" t="str">
        <f>__DATA_AREA!C160</f>
        <v>稲沢市</v>
      </c>
      <c r="D25" s="5">
        <f>__DATA_AREA!E160</f>
        <v>7.1111111111111097E-2</v>
      </c>
      <c r="E25" s="5">
        <f>__DATA_AREA!F160</f>
        <v>7.4074074074074001E-2</v>
      </c>
      <c r="F25" s="5">
        <f>__DATA_AREA!G160</f>
        <v>0.10370370370370301</v>
      </c>
      <c r="G25" s="5">
        <f>__DATA_AREA!H160</f>
        <v>0.117037037037037</v>
      </c>
      <c r="H25" s="5">
        <f>__DATA_AREA!I160</f>
        <v>8.7407407407407406E-2</v>
      </c>
      <c r="I25" s="5">
        <f>__DATA_AREA!J160</f>
        <v>9.77777777777777E-2</v>
      </c>
      <c r="J25" s="5">
        <f>__DATA_AREA!K160</f>
        <v>7.5555555555555501E-2</v>
      </c>
      <c r="K25" s="5">
        <f>__DATA_AREA!L160</f>
        <v>9.0370370370370295E-2</v>
      </c>
      <c r="L25" s="5">
        <f>__DATA_AREA!M160</f>
        <v>7.8518518518518501E-2</v>
      </c>
      <c r="M25" s="5">
        <f>__DATA_AREA!N160</f>
        <v>8.1481481481481405E-2</v>
      </c>
      <c r="N25" s="5">
        <f>__DATA_AREA!O160</f>
        <v>5.11111111111111E-2</v>
      </c>
      <c r="O25" s="5">
        <f>__DATA_AREA!P160</f>
        <v>7.1851851851851806E-2</v>
      </c>
    </row>
    <row r="26" spans="2:15" x14ac:dyDescent="0.4">
      <c r="B26" s="17" t="str">
        <f>__DATA_AREA!C161</f>
        <v>長久手市</v>
      </c>
      <c r="D26" s="5">
        <f>__DATA_AREA!E161</f>
        <v>5.9485530546623797E-2</v>
      </c>
      <c r="E26" s="5">
        <f>__DATA_AREA!F161</f>
        <v>0.11736334405144599</v>
      </c>
      <c r="F26" s="5">
        <f>__DATA_AREA!G161</f>
        <v>7.0739549839228297E-2</v>
      </c>
      <c r="G26" s="5">
        <f>__DATA_AREA!H161</f>
        <v>0.114147909967845</v>
      </c>
      <c r="H26" s="5">
        <f>__DATA_AREA!I161</f>
        <v>0.131832797427652</v>
      </c>
      <c r="I26" s="5">
        <f>__DATA_AREA!J161</f>
        <v>9.4855305466237896E-2</v>
      </c>
      <c r="J26" s="5">
        <f>__DATA_AREA!K161</f>
        <v>9.3247588424437297E-2</v>
      </c>
      <c r="K26" s="5">
        <f>__DATA_AREA!L161</f>
        <v>5.78778135048231E-2</v>
      </c>
      <c r="L26" s="5">
        <f>__DATA_AREA!M161</f>
        <v>4.8231511254019199E-2</v>
      </c>
      <c r="M26" s="5">
        <f>__DATA_AREA!N161</f>
        <v>6.2700964630224995E-2</v>
      </c>
      <c r="N26" s="5">
        <f>__DATA_AREA!O161</f>
        <v>6.5916398713826305E-2</v>
      </c>
      <c r="O26" s="5">
        <f>__DATA_AREA!P161</f>
        <v>8.3601286173633396E-2</v>
      </c>
    </row>
    <row r="27" spans="2:15" ht="8.1" customHeight="1" x14ac:dyDescent="0.4"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</row>
    <row r="28" spans="2:15" x14ac:dyDescent="0.4">
      <c r="B28" s="17" t="str">
        <f>__DATA_AREA!C163</f>
        <v>三河地区全体</v>
      </c>
      <c r="D28" s="5">
        <f>__DATA_AREA!E163</f>
        <v>7.1614322864572894E-2</v>
      </c>
      <c r="E28" s="5">
        <f>__DATA_AREA!F163</f>
        <v>8.0149363205974503E-2</v>
      </c>
      <c r="F28" s="5">
        <f>__DATA_AREA!G163</f>
        <v>9.3151963726078493E-2</v>
      </c>
      <c r="G28" s="5">
        <f>__DATA_AREA!H163</f>
        <v>0.10815496432619801</v>
      </c>
      <c r="H28" s="5">
        <f>__DATA_AREA!I163</f>
        <v>0.107954924318196</v>
      </c>
      <c r="I28" s="5">
        <f>__DATA_AREA!J163</f>
        <v>0.10608788424351499</v>
      </c>
      <c r="J28" s="5">
        <f>__DATA_AREA!K163</f>
        <v>7.7082083083283306E-2</v>
      </c>
      <c r="K28" s="5">
        <f>__DATA_AREA!L163</f>
        <v>7.4081482963259296E-2</v>
      </c>
      <c r="L28" s="5">
        <f>__DATA_AREA!M163</f>
        <v>7.5748483029939306E-2</v>
      </c>
      <c r="M28" s="5">
        <f>__DATA_AREA!N163</f>
        <v>8.2283123291324894E-2</v>
      </c>
      <c r="N28" s="5">
        <f>__DATA_AREA!O163</f>
        <v>7.3014602920584107E-2</v>
      </c>
      <c r="O28" s="5">
        <f>__DATA_AREA!P163</f>
        <v>5.0676802027071997E-2</v>
      </c>
    </row>
    <row r="29" spans="2:15" x14ac:dyDescent="0.4">
      <c r="B29" s="17" t="str">
        <f>__DATA_AREA!C164</f>
        <v>岡崎市</v>
      </c>
      <c r="D29" s="5">
        <f>__DATA_AREA!E164</f>
        <v>7.1230708349821897E-2</v>
      </c>
      <c r="E29" s="5">
        <f>__DATA_AREA!F164</f>
        <v>6.4899089829837706E-2</v>
      </c>
      <c r="F29" s="5">
        <f>__DATA_AREA!G164</f>
        <v>9.5370003957261501E-2</v>
      </c>
      <c r="G29" s="5">
        <f>__DATA_AREA!H164</f>
        <v>0.121883656509695</v>
      </c>
      <c r="H29" s="5">
        <f>__DATA_AREA!I164</f>
        <v>0.12584091808468501</v>
      </c>
      <c r="I29" s="5">
        <f>__DATA_AREA!J164</f>
        <v>0.127423822714681</v>
      </c>
      <c r="J29" s="5">
        <f>__DATA_AREA!K164</f>
        <v>6.8460625247328794E-2</v>
      </c>
      <c r="K29" s="5">
        <f>__DATA_AREA!L164</f>
        <v>7.1626434507320896E-2</v>
      </c>
      <c r="L29" s="5">
        <f>__DATA_AREA!M164</f>
        <v>7.1230708349821897E-2</v>
      </c>
      <c r="M29" s="5">
        <f>__DATA_AREA!N164</f>
        <v>6.9647803719825804E-2</v>
      </c>
      <c r="N29" s="5">
        <f>__DATA_AREA!O164</f>
        <v>6.4899089829837706E-2</v>
      </c>
      <c r="O29" s="5">
        <f>__DATA_AREA!P164</f>
        <v>4.7487138899881202E-2</v>
      </c>
    </row>
    <row r="30" spans="2:15" x14ac:dyDescent="0.4">
      <c r="B30" s="17" t="str">
        <f>__DATA_AREA!C165</f>
        <v>刈谷市</v>
      </c>
      <c r="D30" s="5">
        <f>__DATA_AREA!E165</f>
        <v>6.0109289617486301E-2</v>
      </c>
      <c r="E30" s="5">
        <f>__DATA_AREA!F165</f>
        <v>8.56102003642987E-2</v>
      </c>
      <c r="F30" s="5">
        <f>__DATA_AREA!G165</f>
        <v>9.6539162112932606E-2</v>
      </c>
      <c r="G30" s="5">
        <f>__DATA_AREA!H165</f>
        <v>0.110200364298724</v>
      </c>
      <c r="H30" s="5">
        <f>__DATA_AREA!I165</f>
        <v>0.1183970856102</v>
      </c>
      <c r="I30" s="5">
        <f>__DATA_AREA!J165</f>
        <v>0.10564663023679401</v>
      </c>
      <c r="J30" s="5">
        <f>__DATA_AREA!K165</f>
        <v>6.83060109289617E-2</v>
      </c>
      <c r="K30" s="5">
        <f>__DATA_AREA!L165</f>
        <v>6.9216757741347903E-2</v>
      </c>
      <c r="L30" s="5">
        <f>__DATA_AREA!M165</f>
        <v>6.83060109289617E-2</v>
      </c>
      <c r="M30" s="5">
        <f>__DATA_AREA!N165</f>
        <v>9.1985428051001794E-2</v>
      </c>
      <c r="N30" s="5">
        <f>__DATA_AREA!O165</f>
        <v>7.4681238615664794E-2</v>
      </c>
      <c r="O30" s="5">
        <f>__DATA_AREA!P165</f>
        <v>5.1001821493624699E-2</v>
      </c>
    </row>
    <row r="31" spans="2:15" x14ac:dyDescent="0.4">
      <c r="B31" s="17" t="str">
        <f>__DATA_AREA!C166</f>
        <v>豊田市</v>
      </c>
      <c r="D31" s="5">
        <f>__DATA_AREA!E166</f>
        <v>6.5060240963855404E-2</v>
      </c>
      <c r="E31" s="5">
        <f>__DATA_AREA!F166</f>
        <v>7.2633390705679798E-2</v>
      </c>
      <c r="F31" s="5">
        <f>__DATA_AREA!G166</f>
        <v>9.6041308089500801E-2</v>
      </c>
      <c r="G31" s="5">
        <f>__DATA_AREA!H166</f>
        <v>9.8450946643717702E-2</v>
      </c>
      <c r="H31" s="5">
        <f>__DATA_AREA!I166</f>
        <v>0.10051635111876001</v>
      </c>
      <c r="I31" s="5">
        <f>__DATA_AREA!J166</f>
        <v>9.7762478485369994E-2</v>
      </c>
      <c r="J31" s="5">
        <f>__DATA_AREA!K166</f>
        <v>8.0895008605851901E-2</v>
      </c>
      <c r="K31" s="5">
        <f>__DATA_AREA!L166</f>
        <v>7.9173838209982694E-2</v>
      </c>
      <c r="L31" s="5">
        <f>__DATA_AREA!M166</f>
        <v>9.3975903614457804E-2</v>
      </c>
      <c r="M31" s="5">
        <f>__DATA_AREA!N166</f>
        <v>8.8812392426850198E-2</v>
      </c>
      <c r="N31" s="5">
        <f>__DATA_AREA!O166</f>
        <v>7.9173838209982694E-2</v>
      </c>
      <c r="O31" s="5">
        <f>__DATA_AREA!P166</f>
        <v>4.7504302925989603E-2</v>
      </c>
    </row>
    <row r="32" spans="2:15" x14ac:dyDescent="0.4">
      <c r="B32" s="17" t="str">
        <f>__DATA_AREA!C167</f>
        <v>安城市</v>
      </c>
      <c r="D32" s="5">
        <f>__DATA_AREA!E167</f>
        <v>7.1856287425149698E-2</v>
      </c>
      <c r="E32" s="5">
        <f>__DATA_AREA!F167</f>
        <v>9.5264017419705999E-2</v>
      </c>
      <c r="F32" s="5">
        <f>__DATA_AREA!G167</f>
        <v>7.2400653238976598E-2</v>
      </c>
      <c r="G32" s="5">
        <f>__DATA_AREA!H167</f>
        <v>9.0364725095263998E-2</v>
      </c>
      <c r="H32" s="5">
        <f>__DATA_AREA!I167</f>
        <v>9.90745781164942E-2</v>
      </c>
      <c r="I32" s="5">
        <f>__DATA_AREA!J167</f>
        <v>9.0364725095263998E-2</v>
      </c>
      <c r="J32" s="5">
        <f>__DATA_AREA!K167</f>
        <v>9.6897114861186698E-2</v>
      </c>
      <c r="K32" s="5">
        <f>__DATA_AREA!L167</f>
        <v>8.3832335329341298E-2</v>
      </c>
      <c r="L32" s="5">
        <f>__DATA_AREA!M167</f>
        <v>7.34893848666303E-2</v>
      </c>
      <c r="M32" s="5">
        <f>__DATA_AREA!N167</f>
        <v>8.05661404463799E-2</v>
      </c>
      <c r="N32" s="5">
        <f>__DATA_AREA!O167</f>
        <v>8.70985302123026E-2</v>
      </c>
      <c r="O32" s="5">
        <f>__DATA_AREA!P167</f>
        <v>5.8791507893304298E-2</v>
      </c>
    </row>
    <row r="33" spans="2:15" x14ac:dyDescent="0.4">
      <c r="B33" s="17" t="str">
        <f>__DATA_AREA!C168</f>
        <v>西尾市</v>
      </c>
      <c r="D33" s="5">
        <f>__DATA_AREA!E168</f>
        <v>9.4994892747701704E-2</v>
      </c>
      <c r="E33" s="5">
        <f>__DATA_AREA!F168</f>
        <v>7.3544433094994796E-2</v>
      </c>
      <c r="F33" s="5">
        <f>__DATA_AREA!G168</f>
        <v>9.2951991828396294E-2</v>
      </c>
      <c r="G33" s="5">
        <f>__DATA_AREA!H168</f>
        <v>9.0909090909090898E-2</v>
      </c>
      <c r="H33" s="5">
        <f>__DATA_AREA!I168</f>
        <v>0.116445352400408</v>
      </c>
      <c r="I33" s="5">
        <f>__DATA_AREA!J168</f>
        <v>9.8059244126659798E-2</v>
      </c>
      <c r="J33" s="5">
        <f>__DATA_AREA!K168</f>
        <v>7.7630234933605699E-2</v>
      </c>
      <c r="K33" s="5">
        <f>__DATA_AREA!L168</f>
        <v>5.8222676200204201E-2</v>
      </c>
      <c r="L33" s="5">
        <f>__DATA_AREA!M168</f>
        <v>6.8437180796731306E-2</v>
      </c>
      <c r="M33" s="5">
        <f>__DATA_AREA!N168</f>
        <v>8.98876404494382E-2</v>
      </c>
      <c r="N33" s="5">
        <f>__DATA_AREA!O168</f>
        <v>7.7630234933605699E-2</v>
      </c>
      <c r="O33" s="5">
        <f>__DATA_AREA!P168</f>
        <v>6.1287027579162399E-2</v>
      </c>
    </row>
    <row r="34" spans="2:15" x14ac:dyDescent="0.4">
      <c r="B34" s="17" t="str">
        <f>__DATA_AREA!C169</f>
        <v>豊橋市</v>
      </c>
      <c r="D34" s="5">
        <f>__DATA_AREA!E169</f>
        <v>7.5455820476858296E-2</v>
      </c>
      <c r="E34" s="5">
        <f>__DATA_AREA!F169</f>
        <v>9.0042075736325305E-2</v>
      </c>
      <c r="F34" s="5">
        <f>__DATA_AREA!G169</f>
        <v>9.0603085553997195E-2</v>
      </c>
      <c r="G34" s="5">
        <f>__DATA_AREA!H169</f>
        <v>0.10294530154277701</v>
      </c>
      <c r="H34" s="5">
        <f>__DATA_AREA!I169</f>
        <v>0.109396914446002</v>
      </c>
      <c r="I34" s="5">
        <f>__DATA_AREA!J169</f>
        <v>0.114446002805049</v>
      </c>
      <c r="J34" s="5">
        <f>__DATA_AREA!K169</f>
        <v>8.33099579242636E-2</v>
      </c>
      <c r="K34" s="5">
        <f>__DATA_AREA!L169</f>
        <v>6.5357643758765696E-2</v>
      </c>
      <c r="L34" s="5">
        <f>__DATA_AREA!M169</f>
        <v>6.6760168302945302E-2</v>
      </c>
      <c r="M34" s="5">
        <f>__DATA_AREA!N169</f>
        <v>9.0042075736325305E-2</v>
      </c>
      <c r="N34" s="5">
        <f>__DATA_AREA!O169</f>
        <v>6.1150070126227203E-2</v>
      </c>
      <c r="O34" s="5">
        <f>__DATA_AREA!P169</f>
        <v>5.0490883590462797E-2</v>
      </c>
    </row>
    <row r="35" spans="2:15" x14ac:dyDescent="0.4">
      <c r="B35" s="17" t="str">
        <f>__DATA_AREA!C170</f>
        <v>豊川市</v>
      </c>
      <c r="D35" s="5">
        <f>__DATA_AREA!E170</f>
        <v>7.99103808812546E-2</v>
      </c>
      <c r="E35" s="5">
        <f>__DATA_AREA!F170</f>
        <v>6.4227035100821506E-2</v>
      </c>
      <c r="F35" s="5">
        <f>__DATA_AREA!G170</f>
        <v>9.41000746825989E-2</v>
      </c>
      <c r="G35" s="5">
        <f>__DATA_AREA!H170</f>
        <v>0.122479462285287</v>
      </c>
      <c r="H35" s="5">
        <f>__DATA_AREA!I170</f>
        <v>0.106796116504854</v>
      </c>
      <c r="I35" s="5">
        <f>__DATA_AREA!J170</f>
        <v>0.110530246452576</v>
      </c>
      <c r="J35" s="5">
        <f>__DATA_AREA!K170</f>
        <v>6.1986557132188203E-2</v>
      </c>
      <c r="K35" s="5">
        <f>__DATA_AREA!L170</f>
        <v>7.7669902912621297E-2</v>
      </c>
      <c r="L35" s="5">
        <f>__DATA_AREA!M170</f>
        <v>8.3644510828976795E-2</v>
      </c>
      <c r="M35" s="5">
        <f>__DATA_AREA!N170</f>
        <v>8.2150858849887903E-2</v>
      </c>
      <c r="N35" s="5">
        <f>__DATA_AREA!O170</f>
        <v>6.3480209111276997E-2</v>
      </c>
      <c r="O35" s="5">
        <f>__DATA_AREA!P170</f>
        <v>5.30246452576549E-2</v>
      </c>
    </row>
    <row r="36" spans="2:15" ht="8.1" customHeight="1" x14ac:dyDescent="0.4"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</row>
    <row r="37" spans="2:15" x14ac:dyDescent="0.4">
      <c r="B37" s="17" t="str">
        <f>__DATA_AREA!C172</f>
        <v>知多地区全体</v>
      </c>
      <c r="D37" s="82">
        <f>__DATA_AREA!E172</f>
        <v>6.6317626527050602E-2</v>
      </c>
      <c r="E37" s="82">
        <f>__DATA_AREA!F172</f>
        <v>7.7835951134380396E-2</v>
      </c>
      <c r="F37" s="82">
        <f>__DATA_AREA!G172</f>
        <v>9.80802792321116E-2</v>
      </c>
      <c r="G37" s="82">
        <f>__DATA_AREA!H172</f>
        <v>0.117277486910994</v>
      </c>
      <c r="H37" s="82">
        <f>__DATA_AREA!I172</f>
        <v>9.8429319371727705E-2</v>
      </c>
      <c r="I37" s="82">
        <f>__DATA_AREA!J172</f>
        <v>0.116579406631762</v>
      </c>
      <c r="J37" s="82">
        <f>__DATA_AREA!K172</f>
        <v>8.4467713787085494E-2</v>
      </c>
      <c r="K37" s="82">
        <f>__DATA_AREA!L172</f>
        <v>5.86387434554973E-2</v>
      </c>
      <c r="L37" s="82">
        <f>__DATA_AREA!M172</f>
        <v>8.1675392670156999E-2</v>
      </c>
      <c r="M37" s="82">
        <f>__DATA_AREA!N172</f>
        <v>7.5043630017451998E-2</v>
      </c>
      <c r="N37" s="82">
        <f>__DATA_AREA!O172</f>
        <v>5.79406631762652E-2</v>
      </c>
      <c r="O37" s="82">
        <f>__DATA_AREA!P172</f>
        <v>6.7713787085514801E-2</v>
      </c>
    </row>
    <row r="38" spans="2:15" ht="16.5" customHeight="1" x14ac:dyDescent="0.4"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</row>
    <row r="39" spans="2:15" x14ac:dyDescent="0.4">
      <c r="B39" s="17" t="str">
        <f>__DATA_AREA!C174</f>
        <v>岐阜県全体</v>
      </c>
      <c r="D39" s="84">
        <f>__DATA_AREA!E174</f>
        <v>7.0810810810810795E-2</v>
      </c>
      <c r="E39" s="84">
        <f>__DATA_AREA!F174</f>
        <v>8.9459459459459406E-2</v>
      </c>
      <c r="F39" s="84">
        <f>__DATA_AREA!G174</f>
        <v>9.4324324324324305E-2</v>
      </c>
      <c r="G39" s="84">
        <f>__DATA_AREA!H174</f>
        <v>0.102702702702702</v>
      </c>
      <c r="H39" s="84">
        <f>__DATA_AREA!I174</f>
        <v>0.102972972972972</v>
      </c>
      <c r="I39" s="84">
        <f>__DATA_AREA!J174</f>
        <v>0.101351351351351</v>
      </c>
      <c r="J39" s="84">
        <f>__DATA_AREA!K174</f>
        <v>7.1621621621621598E-2</v>
      </c>
      <c r="K39" s="84">
        <f>__DATA_AREA!L174</f>
        <v>6.4864864864864799E-2</v>
      </c>
      <c r="L39" s="84">
        <f>__DATA_AREA!M174</f>
        <v>7.5675675675675597E-2</v>
      </c>
      <c r="M39" s="84">
        <f>__DATA_AREA!N174</f>
        <v>9.3513513513513502E-2</v>
      </c>
      <c r="N39" s="84">
        <f>__DATA_AREA!O174</f>
        <v>7.05405405405405E-2</v>
      </c>
      <c r="O39" s="84">
        <f>__DATA_AREA!P174</f>
        <v>6.2162162162162103E-2</v>
      </c>
    </row>
    <row r="40" spans="2:15" x14ac:dyDescent="0.4">
      <c r="B40" s="17" t="str">
        <f>__DATA_AREA!C175</f>
        <v>岐阜地区全体</v>
      </c>
      <c r="D40" s="5">
        <f>__DATA_AREA!E175</f>
        <v>5.3542455381287102E-2</v>
      </c>
      <c r="E40" s="5">
        <f>__DATA_AREA!F175</f>
        <v>9.1941590048674901E-2</v>
      </c>
      <c r="F40" s="5">
        <f>__DATA_AREA!G175</f>
        <v>0.104921579232017</v>
      </c>
      <c r="G40" s="5">
        <f>__DATA_AREA!H175</f>
        <v>0.118442401297998</v>
      </c>
      <c r="H40" s="5">
        <f>__DATA_AREA!I175</f>
        <v>0.120064899945916</v>
      </c>
      <c r="I40" s="5">
        <f>__DATA_AREA!J175</f>
        <v>0.107084910762574</v>
      </c>
      <c r="J40" s="5">
        <f>__DATA_AREA!K175</f>
        <v>6.7063277447268699E-2</v>
      </c>
      <c r="K40" s="5">
        <f>__DATA_AREA!L175</f>
        <v>6.4359113034072393E-2</v>
      </c>
      <c r="L40" s="5">
        <f>__DATA_AREA!M175</f>
        <v>6.2195781503515402E-2</v>
      </c>
      <c r="M40" s="5">
        <f>__DATA_AREA!N175</f>
        <v>8.3829096809085998E-2</v>
      </c>
      <c r="N40" s="5">
        <f>__DATA_AREA!O175</f>
        <v>6.3818280151433204E-2</v>
      </c>
      <c r="O40" s="5">
        <f>__DATA_AREA!P175</f>
        <v>6.2736614386154604E-2</v>
      </c>
    </row>
    <row r="41" spans="2:15" x14ac:dyDescent="0.4">
      <c r="B41" s="17" t="str">
        <f>__DATA_AREA!C176</f>
        <v>西濃地区全体</v>
      </c>
      <c r="D41" s="5">
        <f>__DATA_AREA!E176</f>
        <v>7.7313054499366193E-2</v>
      </c>
      <c r="E41" s="5">
        <f>__DATA_AREA!F176</f>
        <v>5.8301647655259803E-2</v>
      </c>
      <c r="F41" s="5">
        <f>__DATA_AREA!G176</f>
        <v>6.5906210392902398E-2</v>
      </c>
      <c r="G41" s="5">
        <f>__DATA_AREA!H176</f>
        <v>9.5057034220532299E-2</v>
      </c>
      <c r="H41" s="5">
        <f>__DATA_AREA!I176</f>
        <v>0.108998732572877</v>
      </c>
      <c r="I41" s="5">
        <f>__DATA_AREA!J176</f>
        <v>9.3789607097591904E-2</v>
      </c>
      <c r="J41" s="5">
        <f>__DATA_AREA!K176</f>
        <v>0.108998732572877</v>
      </c>
      <c r="K41" s="5">
        <f>__DATA_AREA!L176</f>
        <v>7.3510773130545007E-2</v>
      </c>
      <c r="L41" s="5">
        <f>__DATA_AREA!M176</f>
        <v>7.0975918884664105E-2</v>
      </c>
      <c r="M41" s="5">
        <f>__DATA_AREA!N176</f>
        <v>9.2522179974651397E-2</v>
      </c>
      <c r="N41" s="5">
        <f>__DATA_AREA!O176</f>
        <v>7.9847908745247095E-2</v>
      </c>
      <c r="O41" s="5">
        <f>__DATA_AREA!P176</f>
        <v>7.4778200253485402E-2</v>
      </c>
    </row>
    <row r="42" spans="2:15" x14ac:dyDescent="0.4">
      <c r="B42" s="17" t="str">
        <f>__DATA_AREA!C177</f>
        <v>中濃地区全体</v>
      </c>
      <c r="D42" s="5">
        <f>__DATA_AREA!E177</f>
        <v>9.1040462427745605E-2</v>
      </c>
      <c r="E42" s="5">
        <f>__DATA_AREA!F177</f>
        <v>9.9710982658959502E-2</v>
      </c>
      <c r="F42" s="5">
        <f>__DATA_AREA!G177</f>
        <v>0.102601156069364</v>
      </c>
      <c r="G42" s="5">
        <f>__DATA_AREA!H177</f>
        <v>0.11271676300578</v>
      </c>
      <c r="H42" s="5">
        <f>__DATA_AREA!I177</f>
        <v>9.8265895953757204E-2</v>
      </c>
      <c r="I42" s="5">
        <f>__DATA_AREA!J177</f>
        <v>0.11271676300578</v>
      </c>
      <c r="J42" s="5">
        <f>__DATA_AREA!K177</f>
        <v>8.3815028901734104E-2</v>
      </c>
      <c r="K42" s="5">
        <f>__DATA_AREA!L177</f>
        <v>5.2023121387283197E-2</v>
      </c>
      <c r="L42" s="5">
        <f>__DATA_AREA!M177</f>
        <v>6.2138728323699398E-2</v>
      </c>
      <c r="M42" s="5">
        <f>__DATA_AREA!N177</f>
        <v>9.1040462427745605E-2</v>
      </c>
      <c r="N42" s="5">
        <f>__DATA_AREA!O177</f>
        <v>4.7687861271676298E-2</v>
      </c>
      <c r="O42" s="5">
        <f>__DATA_AREA!P177</f>
        <v>4.6242774566473903E-2</v>
      </c>
    </row>
    <row r="43" spans="2:15" x14ac:dyDescent="0.4">
      <c r="B43" s="17" t="str">
        <f>__DATA_AREA!C178</f>
        <v>東濃地区全体</v>
      </c>
      <c r="D43" s="5">
        <f>__DATA_AREA!E178</f>
        <v>7.8167115902964907E-2</v>
      </c>
      <c r="E43" s="5">
        <f>__DATA_AREA!F178</f>
        <v>7.8167115902964907E-2</v>
      </c>
      <c r="F43" s="5">
        <f>__DATA_AREA!G178</f>
        <v>7.8167115902964907E-2</v>
      </c>
      <c r="G43" s="5">
        <f>__DATA_AREA!H178</f>
        <v>8.4905660377358499E-2</v>
      </c>
      <c r="H43" s="5">
        <f>__DATA_AREA!I178</f>
        <v>9.2991913746630697E-2</v>
      </c>
      <c r="I43" s="5">
        <f>__DATA_AREA!J178</f>
        <v>8.7601078167115903E-2</v>
      </c>
      <c r="J43" s="5">
        <f>__DATA_AREA!K178</f>
        <v>6.3342318059299102E-2</v>
      </c>
      <c r="K43" s="5">
        <f>__DATA_AREA!L178</f>
        <v>7.1428571428571397E-2</v>
      </c>
      <c r="L43" s="5">
        <f>__DATA_AREA!M178</f>
        <v>0.119946091644204</v>
      </c>
      <c r="M43" s="5">
        <f>__DATA_AREA!N178</f>
        <v>0.110512129380053</v>
      </c>
      <c r="N43" s="5">
        <f>__DATA_AREA!O178</f>
        <v>7.8167115902964907E-2</v>
      </c>
      <c r="O43" s="5">
        <f>__DATA_AREA!P178</f>
        <v>5.6603773584905599E-2</v>
      </c>
    </row>
    <row r="44" spans="2:15" x14ac:dyDescent="0.4">
      <c r="B44" s="17" t="str">
        <f>__DATA_AREA!C179</f>
        <v>飛騨地区全体</v>
      </c>
      <c r="D44" s="82">
        <f>__DATA_AREA!E179</f>
        <v>8.9552238805970102E-2</v>
      </c>
      <c r="E44" s="82">
        <f>__DATA_AREA!F179</f>
        <v>0.104477611940298</v>
      </c>
      <c r="F44" s="82">
        <f>__DATA_AREA!G179</f>
        <v>0.14925373134328301</v>
      </c>
      <c r="G44" s="82">
        <f>__DATA_AREA!H179</f>
        <v>0.119402985074626</v>
      </c>
      <c r="H44" s="82">
        <f>__DATA_AREA!I179</f>
        <v>0.119402985074626</v>
      </c>
      <c r="I44" s="82">
        <f>__DATA_AREA!J179</f>
        <v>0.134328358208955</v>
      </c>
      <c r="J44" s="82">
        <f>__DATA_AREA!K179</f>
        <v>2.9850746268656699E-2</v>
      </c>
      <c r="K44" s="82">
        <f>__DATA_AREA!L179</f>
        <v>1.4925373134328301E-2</v>
      </c>
      <c r="L44" s="82">
        <f>__DATA_AREA!M179</f>
        <v>5.9701492537313397E-2</v>
      </c>
      <c r="M44" s="82">
        <f>__DATA_AREA!N179</f>
        <v>4.4776119402985003E-2</v>
      </c>
      <c r="N44" s="82">
        <f>__DATA_AREA!O179</f>
        <v>5.9701492537313397E-2</v>
      </c>
      <c r="O44" s="82">
        <f>__DATA_AREA!P179</f>
        <v>7.4626865671641701E-2</v>
      </c>
    </row>
  </sheetData>
  <phoneticPr fontId="2"/>
  <conditionalFormatting sqref="D4:O37">
    <cfRule type="colorScale" priority="2">
      <colorScale>
        <cfvo type="min"/>
        <cfvo type="max"/>
        <color rgb="FFFCFCFF"/>
        <color rgb="FF63BE7B"/>
      </colorScale>
    </cfRule>
  </conditionalFormatting>
  <conditionalFormatting sqref="D39:O44">
    <cfRule type="colorScale" priority="1">
      <colorScale>
        <cfvo type="min"/>
        <cfvo type="max"/>
        <color rgb="FFFCFCFF"/>
        <color rgb="FF63BE7B"/>
      </colorScale>
    </cfRule>
  </conditionalFormatting>
  <pageMargins left="0.23622047244094491" right="0.23622047244094491" top="1.1417322834645669" bottom="0.74803149606299213" header="0.31496062992125984" footer="0.31496062992125984"/>
  <pageSetup paperSize="9" scale="90" fitToHeight="0" orientation="portrait" r:id="rId1"/>
  <headerFooter>
    <oddHeader>&amp;C&amp;G&amp;R&amp;A</oddHeader>
    <oddFooter>&amp;C&amp;G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0DF76-7DF9-4A6B-B2D7-F51884A99852}">
  <sheetPr codeName="Sheet19">
    <pageSetUpPr fitToPage="1"/>
  </sheetPr>
  <dimension ref="B1:AB46"/>
  <sheetViews>
    <sheetView view="pageBreakPreview" zoomScaleNormal="100" zoomScaleSheetLayoutView="100" workbookViewId="0">
      <selection activeCell="B1" sqref="B1"/>
    </sheetView>
  </sheetViews>
  <sheetFormatPr defaultColWidth="9" defaultRowHeight="16.5" x14ac:dyDescent="0.4"/>
  <cols>
    <col min="1" max="1" width="2.625" style="17" customWidth="1"/>
    <col min="2" max="2" width="13.625" style="17" customWidth="1"/>
    <col min="3" max="3" width="2.625" style="17" customWidth="1"/>
    <col min="4" max="27" width="3.625" style="17" customWidth="1"/>
    <col min="28" max="28" width="2.625" style="17" customWidth="1"/>
    <col min="29" max="16384" width="9" style="17"/>
  </cols>
  <sheetData>
    <row r="1" spans="2:28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28" s="3" customFormat="1" ht="39.75" x14ac:dyDescent="0.4">
      <c r="B2" s="30" t="s">
        <v>106</v>
      </c>
      <c r="AA2" s="4" t="str">
        <f>__DATA_sheet!C6</f>
        <v>※集計期間：2022/7/1 - 2023/6/30</v>
      </c>
      <c r="AB2" s="3" t="s">
        <v>65</v>
      </c>
    </row>
    <row r="3" spans="2:28" s="3" customFormat="1" ht="139.9" customHeight="1" x14ac:dyDescent="0.4"/>
    <row r="4" spans="2:28" x14ac:dyDescent="0.4">
      <c r="C4" s="9"/>
      <c r="D4" s="16" t="s">
        <v>107</v>
      </c>
      <c r="E4" s="16" t="s">
        <v>108</v>
      </c>
      <c r="F4" s="16" t="s">
        <v>109</v>
      </c>
      <c r="G4" s="16" t="s">
        <v>110</v>
      </c>
      <c r="H4" s="16" t="s">
        <v>111</v>
      </c>
      <c r="I4" s="16" t="s">
        <v>112</v>
      </c>
      <c r="J4" s="16" t="s">
        <v>113</v>
      </c>
      <c r="K4" s="16" t="s">
        <v>114</v>
      </c>
      <c r="L4" s="16" t="s">
        <v>115</v>
      </c>
      <c r="M4" s="16" t="s">
        <v>116</v>
      </c>
      <c r="N4" s="16" t="s">
        <v>117</v>
      </c>
      <c r="O4" s="16" t="s">
        <v>118</v>
      </c>
      <c r="P4" s="16" t="s">
        <v>119</v>
      </c>
      <c r="Q4" s="16" t="s">
        <v>120</v>
      </c>
      <c r="R4" s="16" t="s">
        <v>121</v>
      </c>
      <c r="S4" s="16" t="s">
        <v>122</v>
      </c>
      <c r="T4" s="16" t="s">
        <v>123</v>
      </c>
      <c r="U4" s="16" t="s">
        <v>124</v>
      </c>
      <c r="V4" s="16" t="s">
        <v>125</v>
      </c>
      <c r="W4" s="16" t="s">
        <v>126</v>
      </c>
      <c r="X4" s="16" t="s">
        <v>127</v>
      </c>
      <c r="Y4" s="16" t="s">
        <v>128</v>
      </c>
      <c r="Z4" s="16" t="s">
        <v>129</v>
      </c>
      <c r="AA4" s="16" t="s">
        <v>130</v>
      </c>
    </row>
    <row r="5" spans="2:28" x14ac:dyDescent="0.4">
      <c r="B5" s="17" t="str">
        <f>__DATA_AREA!C183</f>
        <v>中区</v>
      </c>
      <c r="C5" s="12"/>
      <c r="D5" s="18">
        <f>__DATA_AREA!E183</f>
        <v>2.1482655397076899E-2</v>
      </c>
      <c r="E5" s="18">
        <f>__DATA_AREA!F183</f>
        <v>1.7080471914069299E-2</v>
      </c>
      <c r="F5" s="18">
        <f>__DATA_AREA!G183</f>
        <v>1.1797851734460201E-2</v>
      </c>
      <c r="G5" s="18">
        <f>__DATA_AREA!H183</f>
        <v>1.05652403592181E-2</v>
      </c>
      <c r="H5" s="18">
        <f>__DATA_AREA!I183</f>
        <v>1.1797851734460201E-2</v>
      </c>
      <c r="I5" s="18">
        <f>__DATA_AREA!J183</f>
        <v>1.4086987145624201E-2</v>
      </c>
      <c r="J5" s="18">
        <f>__DATA_AREA!K183</f>
        <v>2.4652227504842399E-2</v>
      </c>
      <c r="K5" s="18">
        <f>__DATA_AREA!L183</f>
        <v>3.9443564007747803E-2</v>
      </c>
      <c r="L5" s="18">
        <f>__DATA_AREA!M183</f>
        <v>5.0008804366966003E-2</v>
      </c>
      <c r="M5" s="18">
        <f>__DATA_AREA!N183</f>
        <v>5.5995773903856301E-2</v>
      </c>
      <c r="N5" s="18">
        <f>__DATA_AREA!O183</f>
        <v>5.8108821975699901E-2</v>
      </c>
      <c r="O5" s="18">
        <f>__DATA_AREA!P183</f>
        <v>6.1982743440746599E-2</v>
      </c>
      <c r="P5" s="18">
        <f>__DATA_AREA!Q183</f>
        <v>5.61718612431766E-2</v>
      </c>
      <c r="Q5" s="18">
        <f>__DATA_AREA!R183</f>
        <v>6.03979573868638E-2</v>
      </c>
      <c r="R5" s="18">
        <f>__DATA_AREA!S183</f>
        <v>5.82849093150202E-2</v>
      </c>
      <c r="S5" s="18">
        <f>__DATA_AREA!T183</f>
        <v>6.4447966191230804E-2</v>
      </c>
      <c r="T5" s="18">
        <f>__DATA_AREA!U183</f>
        <v>6.0045782708223201E-2</v>
      </c>
      <c r="U5" s="18">
        <f>__DATA_AREA!V183</f>
        <v>5.4234900510653203E-2</v>
      </c>
      <c r="V5" s="18">
        <f>__DATA_AREA!W183</f>
        <v>5.3530551153371998E-2</v>
      </c>
      <c r="W5" s="18">
        <f>__DATA_AREA!X183</f>
        <v>5.7404472618418703E-2</v>
      </c>
      <c r="X5" s="18">
        <f>__DATA_AREA!Y183</f>
        <v>4.9128367670364499E-2</v>
      </c>
      <c r="Y5" s="18">
        <f>__DATA_AREA!Z183</f>
        <v>4.2789223454833603E-2</v>
      </c>
      <c r="Z5" s="18">
        <f>__DATA_AREA!AA183</f>
        <v>3.9443564007747803E-2</v>
      </c>
      <c r="AA5" s="18">
        <f>__DATA_AREA!AB183</f>
        <v>2.7117450255326601E-2</v>
      </c>
    </row>
    <row r="6" spans="2:28" x14ac:dyDescent="0.4">
      <c r="B6" s="17" t="str">
        <f>__DATA_AREA!C184</f>
        <v>中村区</v>
      </c>
      <c r="C6" s="9"/>
      <c r="D6" s="18">
        <f>__DATA_AREA!E184</f>
        <v>1.9562473706352501E-2</v>
      </c>
      <c r="E6" s="18">
        <f>__DATA_AREA!F184</f>
        <v>1.3672696676482901E-2</v>
      </c>
      <c r="F6" s="18">
        <f>__DATA_AREA!G184</f>
        <v>1.07278081615481E-2</v>
      </c>
      <c r="G6" s="18">
        <f>__DATA_AREA!H184</f>
        <v>9.0450147244425707E-3</v>
      </c>
      <c r="H6" s="18">
        <f>__DATA_AREA!I184</f>
        <v>1.2200252419015499E-2</v>
      </c>
      <c r="I6" s="18">
        <f>__DATA_AREA!J184</f>
        <v>1.57761884728649E-2</v>
      </c>
      <c r="J6" s="18">
        <f>__DATA_AREA!K184</f>
        <v>2.6714345814051299E-2</v>
      </c>
      <c r="K6" s="18">
        <f>__DATA_AREA!L184</f>
        <v>3.5969709718132001E-2</v>
      </c>
      <c r="L6" s="18">
        <f>__DATA_AREA!M184</f>
        <v>4.7538914598232999E-2</v>
      </c>
      <c r="M6" s="18">
        <f>__DATA_AREA!N184</f>
        <v>5.4480437526293599E-2</v>
      </c>
      <c r="N6" s="18">
        <f>__DATA_AREA!O184</f>
        <v>5.76356752208666E-2</v>
      </c>
      <c r="O6" s="18">
        <f>__DATA_AREA!P184</f>
        <v>6.0159865376524999E-2</v>
      </c>
      <c r="P6" s="18">
        <f>__DATA_AREA!Q184</f>
        <v>5.5532183424484599E-2</v>
      </c>
      <c r="Q6" s="18">
        <f>__DATA_AREA!R184</f>
        <v>6.1421960454354198E-2</v>
      </c>
      <c r="R6" s="18">
        <f>__DATA_AREA!S184</f>
        <v>5.2797644089188002E-2</v>
      </c>
      <c r="S6" s="18">
        <f>__DATA_AREA!T184</f>
        <v>6.8573832562053003E-2</v>
      </c>
      <c r="T6" s="18">
        <f>__DATA_AREA!U184</f>
        <v>5.9318468657972197E-2</v>
      </c>
      <c r="U6" s="18">
        <f>__DATA_AREA!V184</f>
        <v>5.8477071939419402E-2</v>
      </c>
      <c r="V6" s="18">
        <f>__DATA_AREA!W184</f>
        <v>5.3218342448464399E-2</v>
      </c>
      <c r="W6" s="18">
        <f>__DATA_AREA!X184</f>
        <v>5.1535549011358803E-2</v>
      </c>
      <c r="X6" s="18">
        <f>__DATA_AREA!Y184</f>
        <v>5.5532183424484599E-2</v>
      </c>
      <c r="Y6" s="18">
        <f>__DATA_AREA!Z184</f>
        <v>4.9642406394615E-2</v>
      </c>
      <c r="Z6" s="18">
        <f>__DATA_AREA!AA184</f>
        <v>4.1228439209087003E-2</v>
      </c>
      <c r="AA6" s="18">
        <f>__DATA_AREA!AB184</f>
        <v>2.9238535969709701E-2</v>
      </c>
    </row>
    <row r="7" spans="2:28" s="9" customFormat="1" x14ac:dyDescent="0.4">
      <c r="B7" s="13" t="str">
        <f>__DATA_AREA!C185</f>
        <v>中川区</v>
      </c>
      <c r="D7" s="18">
        <f>__DATA_AREA!E185</f>
        <v>1.6656384947563201E-2</v>
      </c>
      <c r="E7" s="18">
        <f>__DATA_AREA!F185</f>
        <v>1.23380629241209E-2</v>
      </c>
      <c r="F7" s="18">
        <f>__DATA_AREA!G185</f>
        <v>5.5521283158544103E-3</v>
      </c>
      <c r="G7" s="18">
        <f>__DATA_AREA!H185</f>
        <v>8.0197409006785899E-3</v>
      </c>
      <c r="H7" s="18">
        <f>__DATA_AREA!I185</f>
        <v>9.2535471930906797E-3</v>
      </c>
      <c r="I7" s="18">
        <f>__DATA_AREA!J185</f>
        <v>1.7273288093769198E-2</v>
      </c>
      <c r="J7" s="18">
        <f>__DATA_AREA!K185</f>
        <v>3.1462060456508303E-2</v>
      </c>
      <c r="K7" s="18">
        <f>__DATA_AREA!L185</f>
        <v>3.63972856261566E-2</v>
      </c>
      <c r="L7" s="18">
        <f>__DATA_AREA!M185</f>
        <v>5.4904380012338001E-2</v>
      </c>
      <c r="M7" s="18">
        <f>__DATA_AREA!N185</f>
        <v>4.99691548426896E-2</v>
      </c>
      <c r="N7" s="18">
        <f>__DATA_AREA!O185</f>
        <v>6.4774830351634796E-2</v>
      </c>
      <c r="O7" s="18">
        <f>__DATA_AREA!P185</f>
        <v>5.5521283158544099E-2</v>
      </c>
      <c r="P7" s="18">
        <f>__DATA_AREA!Q185</f>
        <v>5.9839605181986402E-2</v>
      </c>
      <c r="Q7" s="18">
        <f>__DATA_AREA!R185</f>
        <v>5.7371992597162198E-2</v>
      </c>
      <c r="R7" s="18">
        <f>__DATA_AREA!S185</f>
        <v>6.3541024059222698E-2</v>
      </c>
      <c r="S7" s="18">
        <f>__DATA_AREA!T185</f>
        <v>7.2177668106107304E-2</v>
      </c>
      <c r="T7" s="18">
        <f>__DATA_AREA!U185</f>
        <v>6.6008636644046798E-2</v>
      </c>
      <c r="U7" s="18">
        <f>__DATA_AREA!V185</f>
        <v>5.1202961135101699E-2</v>
      </c>
      <c r="V7" s="18">
        <f>__DATA_AREA!W185</f>
        <v>5.2436767427513797E-2</v>
      </c>
      <c r="W7" s="18">
        <f>__DATA_AREA!X185</f>
        <v>5.8605798889574297E-2</v>
      </c>
      <c r="X7" s="18">
        <f>__DATA_AREA!Y185</f>
        <v>5.3670573719925903E-2</v>
      </c>
      <c r="Y7" s="18">
        <f>__DATA_AREA!Z185</f>
        <v>3.7631091918568699E-2</v>
      </c>
      <c r="Z7" s="18">
        <f>__DATA_AREA!AA185</f>
        <v>3.5163479333744599E-2</v>
      </c>
      <c r="AA7" s="18">
        <f>__DATA_AREA!AB185</f>
        <v>3.0228254164096201E-2</v>
      </c>
    </row>
    <row r="8" spans="2:28" s="9" customFormat="1" x14ac:dyDescent="0.4">
      <c r="B8" s="9" t="str">
        <f>__DATA_AREA!C186</f>
        <v>熱田区</v>
      </c>
      <c r="D8" s="18">
        <f>__DATA_AREA!E186</f>
        <v>1.4613778705636699E-2</v>
      </c>
      <c r="E8" s="18">
        <f>__DATA_AREA!F186</f>
        <v>2.4008350730688899E-2</v>
      </c>
      <c r="F8" s="18">
        <f>__DATA_AREA!G186</f>
        <v>1.1482254697286001E-2</v>
      </c>
      <c r="G8" s="18">
        <f>__DATA_AREA!H186</f>
        <v>7.3068893528183696E-3</v>
      </c>
      <c r="H8" s="18">
        <f>__DATA_AREA!I186</f>
        <v>8.3507306889352793E-3</v>
      </c>
      <c r="I8" s="18">
        <f>__DATA_AREA!J186</f>
        <v>1.3569937369519801E-2</v>
      </c>
      <c r="J8" s="18">
        <f>__DATA_AREA!K186</f>
        <v>3.2359081419624201E-2</v>
      </c>
      <c r="K8" s="18">
        <f>__DATA_AREA!L186</f>
        <v>4.2797494780793303E-2</v>
      </c>
      <c r="L8" s="18">
        <f>__DATA_AREA!M186</f>
        <v>6.2630480167014599E-2</v>
      </c>
      <c r="M8" s="18">
        <f>__DATA_AREA!N186</f>
        <v>6.9937369519832898E-2</v>
      </c>
      <c r="N8" s="18">
        <f>__DATA_AREA!O186</f>
        <v>4.9060542797494701E-2</v>
      </c>
      <c r="O8" s="18">
        <f>__DATA_AREA!P186</f>
        <v>4.6972860125260897E-2</v>
      </c>
      <c r="P8" s="18">
        <f>__DATA_AREA!Q186</f>
        <v>6.1586638830897697E-2</v>
      </c>
      <c r="Q8" s="18">
        <f>__DATA_AREA!R186</f>
        <v>8.1419624217118999E-2</v>
      </c>
      <c r="R8" s="18">
        <f>__DATA_AREA!S186</f>
        <v>4.5929018789144002E-2</v>
      </c>
      <c r="S8" s="18">
        <f>__DATA_AREA!T186</f>
        <v>8.4551148225469705E-2</v>
      </c>
      <c r="T8" s="18">
        <f>__DATA_AREA!U186</f>
        <v>5.3235908141962399E-2</v>
      </c>
      <c r="U8" s="18">
        <f>__DATA_AREA!V186</f>
        <v>4.5929018789144002E-2</v>
      </c>
      <c r="V8" s="18">
        <f>__DATA_AREA!W186</f>
        <v>4.5929018789144002E-2</v>
      </c>
      <c r="W8" s="18">
        <f>__DATA_AREA!X186</f>
        <v>5.1148225469728602E-2</v>
      </c>
      <c r="X8" s="18">
        <f>__DATA_AREA!Y186</f>
        <v>6.3674321503131501E-2</v>
      </c>
      <c r="Y8" s="18">
        <f>__DATA_AREA!Z186</f>
        <v>3.54906054279749E-2</v>
      </c>
      <c r="Z8" s="18">
        <f>__DATA_AREA!AA186</f>
        <v>2.4008350730688899E-2</v>
      </c>
      <c r="AA8" s="18">
        <f>__DATA_AREA!AB186</f>
        <v>2.4008350730688899E-2</v>
      </c>
    </row>
    <row r="9" spans="2:28" s="9" customFormat="1" x14ac:dyDescent="0.4">
      <c r="B9" s="9" t="str">
        <f>__DATA_AREA!C187</f>
        <v>港区</v>
      </c>
      <c r="D9" s="18">
        <f>__DATA_AREA!E187</f>
        <v>1.63289990928333E-2</v>
      </c>
      <c r="E9" s="18">
        <f>__DATA_AREA!F187</f>
        <v>1.42122769882068E-2</v>
      </c>
      <c r="F9" s="18">
        <f>__DATA_AREA!G187</f>
        <v>9.0716661626852099E-3</v>
      </c>
      <c r="G9" s="18">
        <f>__DATA_AREA!H187</f>
        <v>7.2573329301481703E-3</v>
      </c>
      <c r="H9" s="18">
        <f>__DATA_AREA!I187</f>
        <v>1.1188388267311699E-2</v>
      </c>
      <c r="I9" s="18">
        <f>__DATA_AREA!J187</f>
        <v>1.36074992440278E-2</v>
      </c>
      <c r="J9" s="18">
        <f>__DATA_AREA!K187</f>
        <v>2.5400665255518502E-2</v>
      </c>
      <c r="K9" s="18">
        <f>__DATA_AREA!L187</f>
        <v>3.2053220441487701E-2</v>
      </c>
      <c r="L9" s="18">
        <f>__DATA_AREA!M187</f>
        <v>4.80798306622316E-2</v>
      </c>
      <c r="M9" s="18">
        <f>__DATA_AREA!N187</f>
        <v>5.3825219231932203E-2</v>
      </c>
      <c r="N9" s="18">
        <f>__DATA_AREA!O187</f>
        <v>5.6546719080737801E-2</v>
      </c>
      <c r="O9" s="18">
        <f>__DATA_AREA!P187</f>
        <v>5.9570607801632897E-2</v>
      </c>
      <c r="P9" s="18">
        <f>__DATA_AREA!Q187</f>
        <v>5.2615663743574202E-2</v>
      </c>
      <c r="Q9" s="18">
        <f>__DATA_AREA!R187</f>
        <v>5.7151496824916798E-2</v>
      </c>
      <c r="R9" s="18">
        <f>__DATA_AREA!S187</f>
        <v>6.2594496522527895E-2</v>
      </c>
      <c r="S9" s="18">
        <f>__DATA_AREA!T187</f>
        <v>6.6525551859691501E-2</v>
      </c>
      <c r="T9" s="18">
        <f>__DATA_AREA!U187</f>
        <v>6.3199274266706906E-2</v>
      </c>
      <c r="U9" s="18">
        <f>__DATA_AREA!V187</f>
        <v>5.5639552464469298E-2</v>
      </c>
      <c r="V9" s="18">
        <f>__DATA_AREA!W187</f>
        <v>5.9570607801632897E-2</v>
      </c>
      <c r="W9" s="18">
        <f>__DATA_AREA!X187</f>
        <v>5.7453885697006303E-2</v>
      </c>
      <c r="X9" s="18">
        <f>__DATA_AREA!Y187</f>
        <v>5.2918052615663701E-2</v>
      </c>
      <c r="Y9" s="18">
        <f>__DATA_AREA!Z187</f>
        <v>5.17084971273057E-2</v>
      </c>
      <c r="Z9" s="18">
        <f>__DATA_AREA!AA187</f>
        <v>4.4753553069246998E-2</v>
      </c>
      <c r="AA9" s="18">
        <f>__DATA_AREA!AB187</f>
        <v>2.8726942848503099E-2</v>
      </c>
    </row>
    <row r="10" spans="2:28" x14ac:dyDescent="0.4">
      <c r="B10" s="9" t="str">
        <f>__DATA_AREA!C188</f>
        <v>西区</v>
      </c>
      <c r="D10" s="18">
        <f>__DATA_AREA!E188</f>
        <v>1.4107883817427299E-2</v>
      </c>
      <c r="E10" s="18">
        <f>__DATA_AREA!F188</f>
        <v>1.57676348547717E-2</v>
      </c>
      <c r="F10" s="18">
        <f>__DATA_AREA!G188</f>
        <v>1.0788381742738501E-2</v>
      </c>
      <c r="G10" s="18">
        <f>__DATA_AREA!H188</f>
        <v>5.80912863070539E-3</v>
      </c>
      <c r="H10" s="18">
        <f>__DATA_AREA!I188</f>
        <v>1.16182572614107E-2</v>
      </c>
      <c r="I10" s="18">
        <f>__DATA_AREA!J188</f>
        <v>1.9917012448132699E-2</v>
      </c>
      <c r="J10" s="18">
        <f>__DATA_AREA!K188</f>
        <v>2.9875518672199099E-2</v>
      </c>
      <c r="K10" s="18">
        <f>__DATA_AREA!L188</f>
        <v>3.6514522821576703E-2</v>
      </c>
      <c r="L10" s="18">
        <f>__DATA_AREA!M188</f>
        <v>5.3112033195020697E-2</v>
      </c>
      <c r="M10" s="18">
        <f>__DATA_AREA!N188</f>
        <v>7.8838174273858905E-2</v>
      </c>
      <c r="N10" s="18">
        <f>__DATA_AREA!O188</f>
        <v>5.0622406639004101E-2</v>
      </c>
      <c r="O10" s="18">
        <f>__DATA_AREA!P188</f>
        <v>5.4771784232365103E-2</v>
      </c>
      <c r="P10" s="18">
        <f>__DATA_AREA!Q188</f>
        <v>5.0622406639004101E-2</v>
      </c>
      <c r="Q10" s="18">
        <f>__DATA_AREA!R188</f>
        <v>6.6390041493775906E-2</v>
      </c>
      <c r="R10" s="18">
        <f>__DATA_AREA!S188</f>
        <v>5.1452282157676298E-2</v>
      </c>
      <c r="S10" s="18">
        <f>__DATA_AREA!T188</f>
        <v>7.8838174273858905E-2</v>
      </c>
      <c r="T10" s="18">
        <f>__DATA_AREA!U188</f>
        <v>4.6473029045643099E-2</v>
      </c>
      <c r="U10" s="18">
        <f>__DATA_AREA!V188</f>
        <v>5.8921161825726098E-2</v>
      </c>
      <c r="V10" s="18">
        <f>__DATA_AREA!W188</f>
        <v>5.0622406639004101E-2</v>
      </c>
      <c r="W10" s="18">
        <f>__DATA_AREA!X188</f>
        <v>6.47302904564315E-2</v>
      </c>
      <c r="X10" s="18">
        <f>__DATA_AREA!Y188</f>
        <v>5.39419087136929E-2</v>
      </c>
      <c r="Y10" s="18">
        <f>__DATA_AREA!Z188</f>
        <v>3.3195020746887897E-2</v>
      </c>
      <c r="Z10" s="18">
        <f>__DATA_AREA!AA188</f>
        <v>3.9834024896265502E-2</v>
      </c>
      <c r="AA10" s="18">
        <f>__DATA_AREA!AB188</f>
        <v>2.3236514522821501E-2</v>
      </c>
    </row>
    <row r="11" spans="2:28" x14ac:dyDescent="0.4">
      <c r="B11" s="17" t="str">
        <f>__DATA_AREA!C189</f>
        <v>北区</v>
      </c>
      <c r="D11" s="18">
        <f>__DATA_AREA!E189</f>
        <v>1.25208681135225E-2</v>
      </c>
      <c r="E11" s="18">
        <f>__DATA_AREA!F189</f>
        <v>1.41903171953255E-2</v>
      </c>
      <c r="F11" s="18">
        <f>__DATA_AREA!G189</f>
        <v>9.1819699499165203E-3</v>
      </c>
      <c r="G11" s="18">
        <f>__DATA_AREA!H189</f>
        <v>1.25208681135225E-2</v>
      </c>
      <c r="H11" s="18">
        <f>__DATA_AREA!I189</f>
        <v>1.08514190317195E-2</v>
      </c>
      <c r="I11" s="18">
        <f>__DATA_AREA!J189</f>
        <v>1.9198664440734502E-2</v>
      </c>
      <c r="J11" s="18">
        <f>__DATA_AREA!K189</f>
        <v>2.75459098497495E-2</v>
      </c>
      <c r="K11" s="18">
        <f>__DATA_AREA!L189</f>
        <v>4.6744574290484099E-2</v>
      </c>
      <c r="L11" s="18">
        <f>__DATA_AREA!M189</f>
        <v>4.59098497495826E-2</v>
      </c>
      <c r="M11" s="18">
        <f>__DATA_AREA!N189</f>
        <v>5.25876460767946E-2</v>
      </c>
      <c r="N11" s="18">
        <f>__DATA_AREA!O189</f>
        <v>6.1769616026711098E-2</v>
      </c>
      <c r="O11" s="18">
        <f>__DATA_AREA!P189</f>
        <v>5.25876460767946E-2</v>
      </c>
      <c r="P11" s="18">
        <f>__DATA_AREA!Q189</f>
        <v>5.1752921535893101E-2</v>
      </c>
      <c r="Q11" s="18">
        <f>__DATA_AREA!R189</f>
        <v>6.8447412353923195E-2</v>
      </c>
      <c r="R11" s="18">
        <f>__DATA_AREA!S189</f>
        <v>5.0083472454090103E-2</v>
      </c>
      <c r="S11" s="18">
        <f>__DATA_AREA!T189</f>
        <v>8.9315525876460702E-2</v>
      </c>
      <c r="T11" s="18">
        <f>__DATA_AREA!U189</f>
        <v>5.25876460767946E-2</v>
      </c>
      <c r="U11" s="18">
        <f>__DATA_AREA!V189</f>
        <v>4.7579298831385598E-2</v>
      </c>
      <c r="V11" s="18">
        <f>__DATA_AREA!W189</f>
        <v>5.8430717863105101E-2</v>
      </c>
      <c r="W11" s="18">
        <f>__DATA_AREA!X189</f>
        <v>6.5108514190317199E-2</v>
      </c>
      <c r="X11" s="18">
        <f>__DATA_AREA!Y189</f>
        <v>5.5926544240400597E-2</v>
      </c>
      <c r="Y11" s="18">
        <f>__DATA_AREA!Z189</f>
        <v>4.1736227045075097E-2</v>
      </c>
      <c r="Z11" s="18">
        <f>__DATA_AREA!AA189</f>
        <v>3.5058430717863097E-2</v>
      </c>
      <c r="AA11" s="18">
        <f>__DATA_AREA!AB189</f>
        <v>1.8363939899832999E-2</v>
      </c>
    </row>
    <row r="12" spans="2:28" x14ac:dyDescent="0.4">
      <c r="B12" s="17" t="str">
        <f>__DATA_AREA!C190</f>
        <v>東区</v>
      </c>
      <c r="D12" s="18">
        <f>__DATA_AREA!E190</f>
        <v>1.8936635105608099E-2</v>
      </c>
      <c r="E12" s="18">
        <f>__DATA_AREA!F190</f>
        <v>1.5294974508375799E-2</v>
      </c>
      <c r="F12" s="18">
        <f>__DATA_AREA!G190</f>
        <v>6.5549890750181998E-3</v>
      </c>
      <c r="G12" s="18">
        <f>__DATA_AREA!H190</f>
        <v>1.01966496722505E-2</v>
      </c>
      <c r="H12" s="18">
        <f>__DATA_AREA!I190</f>
        <v>7.2833211944646698E-3</v>
      </c>
      <c r="I12" s="18">
        <f>__DATA_AREA!J190</f>
        <v>1.45666423889293E-2</v>
      </c>
      <c r="J12" s="18">
        <f>__DATA_AREA!K190</f>
        <v>2.7676620538965701E-2</v>
      </c>
      <c r="K12" s="18">
        <f>__DATA_AREA!L190</f>
        <v>3.5688273852876901E-2</v>
      </c>
      <c r="L12" s="18">
        <f>__DATA_AREA!M190</f>
        <v>6.1908230152949703E-2</v>
      </c>
      <c r="M12" s="18">
        <f>__DATA_AREA!N190</f>
        <v>6.3364894391842605E-2</v>
      </c>
      <c r="N12" s="18">
        <f>__DATA_AREA!O190</f>
        <v>5.3896576839038597E-2</v>
      </c>
      <c r="O12" s="18">
        <f>__DATA_AREA!P190</f>
        <v>5.75382374362709E-2</v>
      </c>
      <c r="P12" s="18">
        <f>__DATA_AREA!Q190</f>
        <v>4.8069919883466802E-2</v>
      </c>
      <c r="Q12" s="18">
        <f>__DATA_AREA!R190</f>
        <v>5.3896576839038597E-2</v>
      </c>
      <c r="R12" s="18">
        <f>__DATA_AREA!S190</f>
        <v>4.9526584122359697E-2</v>
      </c>
      <c r="S12" s="18">
        <f>__DATA_AREA!T190</f>
        <v>8.4486525855790195E-2</v>
      </c>
      <c r="T12" s="18">
        <f>__DATA_AREA!U190</f>
        <v>4.8069919883466802E-2</v>
      </c>
      <c r="U12" s="18">
        <f>__DATA_AREA!V190</f>
        <v>4.7341587764020303E-2</v>
      </c>
      <c r="V12" s="18">
        <f>__DATA_AREA!W190</f>
        <v>5.75382374362709E-2</v>
      </c>
      <c r="W12" s="18">
        <f>__DATA_AREA!X190</f>
        <v>5.82665695557174E-2</v>
      </c>
      <c r="X12" s="18">
        <f>__DATA_AREA!Y190</f>
        <v>5.6081573197377999E-2</v>
      </c>
      <c r="Y12" s="18">
        <f>__DATA_AREA!Z190</f>
        <v>4.5884923525127401E-2</v>
      </c>
      <c r="Z12" s="18">
        <f>__DATA_AREA!AA190</f>
        <v>5.0983248361252703E-2</v>
      </c>
      <c r="AA12" s="18">
        <f>__DATA_AREA!AB190</f>
        <v>2.6948288419519299E-2</v>
      </c>
    </row>
    <row r="13" spans="2:28" x14ac:dyDescent="0.4">
      <c r="B13" s="17" t="str">
        <f>__DATA_AREA!C191</f>
        <v>千種区</v>
      </c>
      <c r="D13" s="19">
        <f>__DATA_AREA!E191</f>
        <v>1.6371971185330701E-2</v>
      </c>
      <c r="E13" s="19">
        <f>__DATA_AREA!F191</f>
        <v>1.24426981008513E-2</v>
      </c>
      <c r="F13" s="19">
        <f>__DATA_AREA!G191</f>
        <v>1.24426981008513E-2</v>
      </c>
      <c r="G13" s="19">
        <f>__DATA_AREA!H191</f>
        <v>9.8231827111984193E-3</v>
      </c>
      <c r="H13" s="19">
        <f>__DATA_AREA!I191</f>
        <v>1.17878192534381E-2</v>
      </c>
      <c r="I13" s="19">
        <f>__DATA_AREA!J191</f>
        <v>2.030124426981E-2</v>
      </c>
      <c r="J13" s="19">
        <f>__DATA_AREA!K191</f>
        <v>2.35756385068762E-2</v>
      </c>
      <c r="K13" s="19">
        <f>__DATA_AREA!L191</f>
        <v>2.55402750491159E-2</v>
      </c>
      <c r="L13" s="19">
        <f>__DATA_AREA!M191</f>
        <v>6.0903732809430199E-2</v>
      </c>
      <c r="M13" s="19">
        <f>__DATA_AREA!N191</f>
        <v>6.2213490504256702E-2</v>
      </c>
      <c r="N13" s="19">
        <f>__DATA_AREA!O191</f>
        <v>4.9115913555992097E-2</v>
      </c>
      <c r="O13" s="19">
        <f>__DATA_AREA!P191</f>
        <v>4.5841519318926001E-2</v>
      </c>
      <c r="P13" s="19">
        <f>__DATA_AREA!Q191</f>
        <v>6.1558611656843398E-2</v>
      </c>
      <c r="Q13" s="19">
        <f>__DATA_AREA!R191</f>
        <v>6.6797642436149302E-2</v>
      </c>
      <c r="R13" s="19">
        <f>__DATA_AREA!S191</f>
        <v>4.0602488539620098E-2</v>
      </c>
      <c r="S13" s="19">
        <f>__DATA_AREA!T191</f>
        <v>7.72757039947609E-2</v>
      </c>
      <c r="T13" s="19">
        <f>__DATA_AREA!U191</f>
        <v>5.8939096267190502E-2</v>
      </c>
      <c r="U13" s="19">
        <f>__DATA_AREA!V191</f>
        <v>5.8939096267190502E-2</v>
      </c>
      <c r="V13" s="19">
        <f>__DATA_AREA!W191</f>
        <v>4.9115913555992097E-2</v>
      </c>
      <c r="W13" s="19">
        <f>__DATA_AREA!X191</f>
        <v>6.5487884741322805E-2</v>
      </c>
      <c r="X13" s="19">
        <f>__DATA_AREA!Y191</f>
        <v>5.6974459724950799E-2</v>
      </c>
      <c r="Y13" s="19">
        <f>__DATA_AREA!Z191</f>
        <v>4.3222003929273001E-2</v>
      </c>
      <c r="Z13" s="19">
        <f>__DATA_AREA!AA191</f>
        <v>3.9947609692206898E-2</v>
      </c>
      <c r="AA13" s="19">
        <f>__DATA_AREA!AB191</f>
        <v>3.0779305828421699E-2</v>
      </c>
    </row>
    <row r="14" spans="2:28" x14ac:dyDescent="0.4">
      <c r="B14" s="17" t="str">
        <f>__DATA_AREA!C192</f>
        <v>昭和区</v>
      </c>
      <c r="D14" s="18">
        <f>__DATA_AREA!E192</f>
        <v>9.2715231788079392E-3</v>
      </c>
      <c r="E14" s="18">
        <f>__DATA_AREA!F192</f>
        <v>1.1920529801324501E-2</v>
      </c>
      <c r="F14" s="18">
        <f>__DATA_AREA!G192</f>
        <v>9.2715231788079392E-3</v>
      </c>
      <c r="G14" s="18">
        <f>__DATA_AREA!H192</f>
        <v>9.2715231788079392E-3</v>
      </c>
      <c r="H14" s="18">
        <f>__DATA_AREA!I192</f>
        <v>1.32450331125827E-2</v>
      </c>
      <c r="I14" s="18">
        <f>__DATA_AREA!J192</f>
        <v>1.7218543046357601E-2</v>
      </c>
      <c r="J14" s="18">
        <f>__DATA_AREA!K192</f>
        <v>2.91390728476821E-2</v>
      </c>
      <c r="K14" s="18">
        <f>__DATA_AREA!L192</f>
        <v>3.8410596026490003E-2</v>
      </c>
      <c r="L14" s="18">
        <f>__DATA_AREA!M192</f>
        <v>6.0927152317880699E-2</v>
      </c>
      <c r="M14" s="18">
        <f>__DATA_AREA!N192</f>
        <v>6.3576158940397295E-2</v>
      </c>
      <c r="N14" s="18">
        <f>__DATA_AREA!O192</f>
        <v>4.7682119205298003E-2</v>
      </c>
      <c r="O14" s="18">
        <f>__DATA_AREA!P192</f>
        <v>5.1655629139072803E-2</v>
      </c>
      <c r="P14" s="18">
        <f>__DATA_AREA!Q192</f>
        <v>5.2980132450331098E-2</v>
      </c>
      <c r="Q14" s="18">
        <f>__DATA_AREA!R192</f>
        <v>8.2119205298013198E-2</v>
      </c>
      <c r="R14" s="18">
        <f>__DATA_AREA!S192</f>
        <v>3.9735099337748297E-2</v>
      </c>
      <c r="S14" s="18">
        <f>__DATA_AREA!T192</f>
        <v>9.1390728476821198E-2</v>
      </c>
      <c r="T14" s="18">
        <f>__DATA_AREA!U192</f>
        <v>5.6953642384105899E-2</v>
      </c>
      <c r="U14" s="18">
        <f>__DATA_AREA!V192</f>
        <v>4.90066225165562E-2</v>
      </c>
      <c r="V14" s="18">
        <f>__DATA_AREA!W192</f>
        <v>4.90066225165562E-2</v>
      </c>
      <c r="W14" s="18">
        <f>__DATA_AREA!X192</f>
        <v>5.6953642384105899E-2</v>
      </c>
      <c r="X14" s="18">
        <f>__DATA_AREA!Y192</f>
        <v>5.82781456953642E-2</v>
      </c>
      <c r="Y14" s="18">
        <f>__DATA_AREA!Z192</f>
        <v>3.9735099337748297E-2</v>
      </c>
      <c r="Z14" s="18">
        <f>__DATA_AREA!AA192</f>
        <v>3.0463576158940301E-2</v>
      </c>
      <c r="AA14" s="18">
        <f>__DATA_AREA!AB192</f>
        <v>3.1788079470198599E-2</v>
      </c>
    </row>
    <row r="15" spans="2:28" x14ac:dyDescent="0.4">
      <c r="B15" s="17" t="str">
        <f>__DATA_AREA!C193</f>
        <v>瑞穂区</v>
      </c>
      <c r="D15" s="18">
        <f>__DATA_AREA!E193</f>
        <v>1.12016293279022E-2</v>
      </c>
      <c r="E15" s="18">
        <f>__DATA_AREA!F193</f>
        <v>1.6293279022403202E-2</v>
      </c>
      <c r="F15" s="18">
        <f>__DATA_AREA!G193</f>
        <v>8.1466395112016199E-3</v>
      </c>
      <c r="G15" s="18">
        <f>__DATA_AREA!H193</f>
        <v>1.12016293279022E-2</v>
      </c>
      <c r="H15" s="18">
        <f>__DATA_AREA!I193</f>
        <v>1.12016293279022E-2</v>
      </c>
      <c r="I15" s="18">
        <f>__DATA_AREA!J193</f>
        <v>2.4439918533604801E-2</v>
      </c>
      <c r="J15" s="18">
        <f>__DATA_AREA!K193</f>
        <v>3.4623217922606898E-2</v>
      </c>
      <c r="K15" s="18">
        <f>__DATA_AREA!L193</f>
        <v>3.0549898167006099E-2</v>
      </c>
      <c r="L15" s="18">
        <f>__DATA_AREA!M193</f>
        <v>7.0264765784114003E-2</v>
      </c>
      <c r="M15" s="18">
        <f>__DATA_AREA!N193</f>
        <v>6.0081466395111999E-2</v>
      </c>
      <c r="N15" s="18">
        <f>__DATA_AREA!O193</f>
        <v>5.7026476578411402E-2</v>
      </c>
      <c r="O15" s="18">
        <f>__DATA_AREA!P193</f>
        <v>5.4989816700610997E-2</v>
      </c>
      <c r="P15" s="18">
        <f>__DATA_AREA!Q193</f>
        <v>5.1934826883910302E-2</v>
      </c>
      <c r="Q15" s="18">
        <f>__DATA_AREA!R193</f>
        <v>7.3319755600814607E-2</v>
      </c>
      <c r="R15" s="18">
        <f>__DATA_AREA!S193</f>
        <v>5.4989816700610997E-2</v>
      </c>
      <c r="S15" s="18">
        <f>__DATA_AREA!T193</f>
        <v>8.45213849287169E-2</v>
      </c>
      <c r="T15" s="18">
        <f>__DATA_AREA!U193</f>
        <v>4.9898167006109898E-2</v>
      </c>
      <c r="U15" s="18">
        <f>__DATA_AREA!V193</f>
        <v>4.8879837067209699E-2</v>
      </c>
      <c r="V15" s="18">
        <f>__DATA_AREA!W193</f>
        <v>5.2953156822810502E-2</v>
      </c>
      <c r="W15" s="18">
        <f>__DATA_AREA!X193</f>
        <v>5.7026476578411402E-2</v>
      </c>
      <c r="X15" s="18">
        <f>__DATA_AREA!Y193</f>
        <v>4.8879837067209699E-2</v>
      </c>
      <c r="Y15" s="18">
        <f>__DATA_AREA!Z193</f>
        <v>3.25865580448065E-2</v>
      </c>
      <c r="Z15" s="18">
        <f>__DATA_AREA!AA193</f>
        <v>3.4623217922606898E-2</v>
      </c>
      <c r="AA15" s="18">
        <f>__DATA_AREA!AB193</f>
        <v>2.0366598778004001E-2</v>
      </c>
    </row>
    <row r="16" spans="2:28" x14ac:dyDescent="0.4">
      <c r="B16" s="17" t="str">
        <f>__DATA_AREA!C194</f>
        <v>南区</v>
      </c>
      <c r="D16" s="18">
        <f>__DATA_AREA!E194</f>
        <v>1.32391879964695E-2</v>
      </c>
      <c r="E16" s="18">
        <f>__DATA_AREA!F194</f>
        <v>1.7652250661959301E-2</v>
      </c>
      <c r="F16" s="18">
        <f>__DATA_AREA!G194</f>
        <v>1.14739629302736E-2</v>
      </c>
      <c r="G16" s="18">
        <f>__DATA_AREA!H194</f>
        <v>6.1782877316857903E-3</v>
      </c>
      <c r="H16" s="18">
        <f>__DATA_AREA!I194</f>
        <v>7.0609002647837602E-3</v>
      </c>
      <c r="I16" s="18">
        <f>__DATA_AREA!J194</f>
        <v>1.7652250661959301E-2</v>
      </c>
      <c r="J16" s="18">
        <f>__DATA_AREA!K194</f>
        <v>2.6478375992939101E-2</v>
      </c>
      <c r="K16" s="18">
        <f>__DATA_AREA!L194</f>
        <v>4.7661076787290299E-2</v>
      </c>
      <c r="L16" s="18">
        <f>__DATA_AREA!M194</f>
        <v>4.7661076787290299E-2</v>
      </c>
      <c r="M16" s="18">
        <f>__DATA_AREA!N194</f>
        <v>6.4430714916151793E-2</v>
      </c>
      <c r="N16" s="18">
        <f>__DATA_AREA!O194</f>
        <v>5.9135039717563898E-2</v>
      </c>
      <c r="O16" s="18">
        <f>__DATA_AREA!P194</f>
        <v>6.09002647837599E-2</v>
      </c>
      <c r="P16" s="18">
        <f>__DATA_AREA!Q194</f>
        <v>5.2074139452780201E-2</v>
      </c>
      <c r="Q16" s="18">
        <f>__DATA_AREA!R194</f>
        <v>6.6195939982347698E-2</v>
      </c>
      <c r="R16" s="18">
        <f>__DATA_AREA!S194</f>
        <v>4.85436893203883E-2</v>
      </c>
      <c r="S16" s="18">
        <f>__DATA_AREA!T194</f>
        <v>7.5904677846425406E-2</v>
      </c>
      <c r="T16" s="18">
        <f>__DATA_AREA!U194</f>
        <v>6.8843777581641605E-2</v>
      </c>
      <c r="U16" s="18">
        <f>__DATA_AREA!V194</f>
        <v>4.85436893203883E-2</v>
      </c>
      <c r="V16" s="18">
        <f>__DATA_AREA!W194</f>
        <v>4.85436893203883E-2</v>
      </c>
      <c r="W16" s="18">
        <f>__DATA_AREA!X194</f>
        <v>5.2074139452780201E-2</v>
      </c>
      <c r="X16" s="18">
        <f>__DATA_AREA!Y194</f>
        <v>5.2956751985878202E-2</v>
      </c>
      <c r="Y16" s="18">
        <f>__DATA_AREA!Z194</f>
        <v>4.23654015887025E-2</v>
      </c>
      <c r="Z16" s="18">
        <f>__DATA_AREA!AA194</f>
        <v>3.6187113857016701E-2</v>
      </c>
      <c r="AA16" s="18">
        <f>__DATA_AREA!AB194</f>
        <v>2.8243601059134999E-2</v>
      </c>
    </row>
    <row r="17" spans="2:27" x14ac:dyDescent="0.4">
      <c r="B17" s="17" t="str">
        <f>__DATA_AREA!C195</f>
        <v>守山区</v>
      </c>
      <c r="D17" s="18">
        <f>__DATA_AREA!E195</f>
        <v>1.5873015873015799E-2</v>
      </c>
      <c r="E17" s="18">
        <f>__DATA_AREA!F195</f>
        <v>1.3605442176870699E-2</v>
      </c>
      <c r="F17" s="18">
        <f>__DATA_AREA!G195</f>
        <v>9.8261526832955394E-3</v>
      </c>
      <c r="G17" s="18">
        <f>__DATA_AREA!H195</f>
        <v>6.0468631897203301E-3</v>
      </c>
      <c r="H17" s="18">
        <f>__DATA_AREA!I195</f>
        <v>5.2910052910052898E-3</v>
      </c>
      <c r="I17" s="18">
        <f>__DATA_AREA!J195</f>
        <v>1.1337868480725599E-2</v>
      </c>
      <c r="J17" s="18">
        <f>__DATA_AREA!K195</f>
        <v>3.0234315948601601E-2</v>
      </c>
      <c r="K17" s="18">
        <f>__DATA_AREA!L195</f>
        <v>3.8548752834467098E-2</v>
      </c>
      <c r="L17" s="18">
        <f>__DATA_AREA!M195</f>
        <v>5.29100529100529E-2</v>
      </c>
      <c r="M17" s="18">
        <f>__DATA_AREA!N195</f>
        <v>6.5003779289493496E-2</v>
      </c>
      <c r="N17" s="18">
        <f>__DATA_AREA!O195</f>
        <v>4.5351473922902397E-2</v>
      </c>
      <c r="O17" s="18">
        <f>__DATA_AREA!P195</f>
        <v>5.8201058201058198E-2</v>
      </c>
      <c r="P17" s="18">
        <f>__DATA_AREA!Q195</f>
        <v>6.3492063492063405E-2</v>
      </c>
      <c r="Q17" s="18">
        <f>__DATA_AREA!R195</f>
        <v>5.8956916099773202E-2</v>
      </c>
      <c r="R17" s="18">
        <f>__DATA_AREA!S195</f>
        <v>4.5351473922902397E-2</v>
      </c>
      <c r="S17" s="18">
        <f>__DATA_AREA!T195</f>
        <v>8.2388510959939501E-2</v>
      </c>
      <c r="T17" s="18">
        <f>__DATA_AREA!U195</f>
        <v>5.8956916099773202E-2</v>
      </c>
      <c r="U17" s="18">
        <f>__DATA_AREA!V195</f>
        <v>4.6863189720332502E-2</v>
      </c>
      <c r="V17" s="18">
        <f>__DATA_AREA!W195</f>
        <v>5.5933484504912999E-2</v>
      </c>
      <c r="W17" s="18">
        <f>__DATA_AREA!X195</f>
        <v>5.4421768707482901E-2</v>
      </c>
      <c r="X17" s="18">
        <f>__DATA_AREA!Y195</f>
        <v>7.0294784580498801E-2</v>
      </c>
      <c r="Y17" s="18">
        <f>__DATA_AREA!Z195</f>
        <v>4.45956160241874E-2</v>
      </c>
      <c r="Z17" s="18">
        <f>__DATA_AREA!AA195</f>
        <v>3.7037037037037E-2</v>
      </c>
      <c r="AA17" s="18">
        <f>__DATA_AREA!AB195</f>
        <v>2.9478458049886601E-2</v>
      </c>
    </row>
    <row r="18" spans="2:27" x14ac:dyDescent="0.4">
      <c r="B18" s="17" t="str">
        <f>__DATA_AREA!C196</f>
        <v>名東区</v>
      </c>
      <c r="D18" s="18">
        <f>__DATA_AREA!E196</f>
        <v>1.2206572769953E-2</v>
      </c>
      <c r="E18" s="18">
        <f>__DATA_AREA!F196</f>
        <v>2.72300469483568E-2</v>
      </c>
      <c r="F18" s="18">
        <f>__DATA_AREA!G196</f>
        <v>1.12676056338028E-2</v>
      </c>
      <c r="G18" s="18">
        <f>__DATA_AREA!H196</f>
        <v>9.3896713615023407E-3</v>
      </c>
      <c r="H18" s="18">
        <f>__DATA_AREA!I196</f>
        <v>7.51173708920187E-3</v>
      </c>
      <c r="I18" s="18">
        <f>__DATA_AREA!J196</f>
        <v>1.6901408450704199E-2</v>
      </c>
      <c r="J18" s="18">
        <f>__DATA_AREA!K196</f>
        <v>2.6291079812206498E-2</v>
      </c>
      <c r="K18" s="18">
        <f>__DATA_AREA!L196</f>
        <v>3.47417840375586E-2</v>
      </c>
      <c r="L18" s="18">
        <f>__DATA_AREA!M196</f>
        <v>6.3849765258215896E-2</v>
      </c>
      <c r="M18" s="18">
        <f>__DATA_AREA!N196</f>
        <v>6.1971830985915403E-2</v>
      </c>
      <c r="N18" s="18">
        <f>__DATA_AREA!O196</f>
        <v>5.5399061032863801E-2</v>
      </c>
      <c r="O18" s="18">
        <f>__DATA_AREA!P196</f>
        <v>6.7605633802816797E-2</v>
      </c>
      <c r="P18" s="18">
        <f>__DATA_AREA!Q196</f>
        <v>4.22535211267605E-2</v>
      </c>
      <c r="Q18" s="18">
        <f>__DATA_AREA!R196</f>
        <v>6.1032863849765202E-2</v>
      </c>
      <c r="R18" s="18">
        <f>__DATA_AREA!S196</f>
        <v>4.22535211267605E-2</v>
      </c>
      <c r="S18" s="18">
        <f>__DATA_AREA!T196</f>
        <v>8.3568075117370896E-2</v>
      </c>
      <c r="T18" s="18">
        <f>__DATA_AREA!U196</f>
        <v>5.2582159624413101E-2</v>
      </c>
      <c r="U18" s="18">
        <f>__DATA_AREA!V196</f>
        <v>4.5070422535211201E-2</v>
      </c>
      <c r="V18" s="18">
        <f>__DATA_AREA!W196</f>
        <v>6.0093896713615001E-2</v>
      </c>
      <c r="W18" s="18">
        <f>__DATA_AREA!X196</f>
        <v>6.7605633802816797E-2</v>
      </c>
      <c r="X18" s="18">
        <f>__DATA_AREA!Y196</f>
        <v>6.2910798122065695E-2</v>
      </c>
      <c r="Y18" s="18">
        <f>__DATA_AREA!Z196</f>
        <v>3.1924882629107899E-2</v>
      </c>
      <c r="Z18" s="18">
        <f>__DATA_AREA!AA196</f>
        <v>2.6291079812206498E-2</v>
      </c>
      <c r="AA18" s="18">
        <f>__DATA_AREA!AB196</f>
        <v>3.0046948356807501E-2</v>
      </c>
    </row>
    <row r="19" spans="2:27" x14ac:dyDescent="0.4">
      <c r="B19" s="17" t="str">
        <f>__DATA_AREA!C197</f>
        <v>天白区</v>
      </c>
      <c r="D19" s="18">
        <f>__DATA_AREA!E197</f>
        <v>1.5511892450879E-2</v>
      </c>
      <c r="E19" s="18">
        <f>__DATA_AREA!F197</f>
        <v>1.24095139607032E-2</v>
      </c>
      <c r="F19" s="18">
        <f>__DATA_AREA!G197</f>
        <v>1.03412616339193E-2</v>
      </c>
      <c r="G19" s="18">
        <f>__DATA_AREA!H197</f>
        <v>8.2730093071354694E-3</v>
      </c>
      <c r="H19" s="18">
        <f>__DATA_AREA!I197</f>
        <v>9.3071354705273994E-3</v>
      </c>
      <c r="I19" s="18">
        <f>__DATA_AREA!J197</f>
        <v>2.06825232678386E-2</v>
      </c>
      <c r="J19" s="18">
        <f>__DATA_AREA!K197</f>
        <v>2.1716649431230601E-2</v>
      </c>
      <c r="K19" s="18">
        <f>__DATA_AREA!L197</f>
        <v>4.6535677352637E-2</v>
      </c>
      <c r="L19" s="18">
        <f>__DATA_AREA!M197</f>
        <v>6.3081695966907894E-2</v>
      </c>
      <c r="M19" s="18">
        <f>__DATA_AREA!N197</f>
        <v>6.3081695966907894E-2</v>
      </c>
      <c r="N19" s="18">
        <f>__DATA_AREA!O197</f>
        <v>6.10134436401241E-2</v>
      </c>
      <c r="O19" s="18">
        <f>__DATA_AREA!P197</f>
        <v>5.9979317476732102E-2</v>
      </c>
      <c r="P19" s="18">
        <f>__DATA_AREA!Q197</f>
        <v>4.6535677352637E-2</v>
      </c>
      <c r="Q19" s="18">
        <f>__DATA_AREA!R197</f>
        <v>6.7218200620475704E-2</v>
      </c>
      <c r="R19" s="18">
        <f>__DATA_AREA!S197</f>
        <v>3.8262668045501498E-2</v>
      </c>
      <c r="S19" s="18">
        <f>__DATA_AREA!T197</f>
        <v>8.5832471561530496E-2</v>
      </c>
      <c r="T19" s="18">
        <f>__DATA_AREA!U197</f>
        <v>5.3774560496380498E-2</v>
      </c>
      <c r="U19" s="18">
        <f>__DATA_AREA!V197</f>
        <v>5.2740434332988598E-2</v>
      </c>
      <c r="V19" s="18">
        <f>__DATA_AREA!W197</f>
        <v>6.10134436401241E-2</v>
      </c>
      <c r="W19" s="18">
        <f>__DATA_AREA!X197</f>
        <v>5.4808686659772399E-2</v>
      </c>
      <c r="X19" s="18">
        <f>__DATA_AREA!Y197</f>
        <v>5.06721820062047E-2</v>
      </c>
      <c r="Y19" s="18">
        <f>__DATA_AREA!Z197</f>
        <v>4.2399172699069197E-2</v>
      </c>
      <c r="Z19" s="18">
        <f>__DATA_AREA!AA197</f>
        <v>3.1023784901758E-2</v>
      </c>
      <c r="AA19" s="18">
        <f>__DATA_AREA!AB197</f>
        <v>2.3784901758014398E-2</v>
      </c>
    </row>
    <row r="20" spans="2:27" x14ac:dyDescent="0.4">
      <c r="B20" s="17" t="str">
        <f>__DATA_AREA!C198</f>
        <v>緑区</v>
      </c>
      <c r="D20" s="18">
        <f>__DATA_AREA!E198</f>
        <v>1.3352073085031601E-2</v>
      </c>
      <c r="E20" s="18">
        <f>__DATA_AREA!F198</f>
        <v>1.05411103302881E-2</v>
      </c>
      <c r="F20" s="18">
        <f>__DATA_AREA!G198</f>
        <v>1.3352073085031601E-2</v>
      </c>
      <c r="G20" s="18">
        <f>__DATA_AREA!H198</f>
        <v>7.7301475755446204E-3</v>
      </c>
      <c r="H20" s="18">
        <f>__DATA_AREA!I198</f>
        <v>7.7301475755446204E-3</v>
      </c>
      <c r="I20" s="18">
        <f>__DATA_AREA!J198</f>
        <v>1.6163035839775099E-2</v>
      </c>
      <c r="J20" s="18">
        <f>__DATA_AREA!K198</f>
        <v>4.2867182009838301E-2</v>
      </c>
      <c r="K20" s="18">
        <f>__DATA_AREA!L198</f>
        <v>3.3028812368236099E-2</v>
      </c>
      <c r="L20" s="18">
        <f>__DATA_AREA!M198</f>
        <v>5.6219255094869899E-2</v>
      </c>
      <c r="M20" s="18">
        <f>__DATA_AREA!N198</f>
        <v>6.6760365425158105E-2</v>
      </c>
      <c r="N20" s="18">
        <f>__DATA_AREA!O198</f>
        <v>6.0435699226985197E-2</v>
      </c>
      <c r="O20" s="18">
        <f>__DATA_AREA!P198</f>
        <v>5.2705551651440599E-2</v>
      </c>
      <c r="P20" s="18">
        <f>__DATA_AREA!Q198</f>
        <v>5.3408292340126402E-2</v>
      </c>
      <c r="Q20" s="18">
        <f>__DATA_AREA!R198</f>
        <v>5.9732958538299297E-2</v>
      </c>
      <c r="R20" s="18">
        <f>__DATA_AREA!S198</f>
        <v>5.2002810962754699E-2</v>
      </c>
      <c r="S20" s="18">
        <f>__DATA_AREA!T198</f>
        <v>8.3626141953619101E-2</v>
      </c>
      <c r="T20" s="18">
        <f>__DATA_AREA!U198</f>
        <v>5.3408292340126402E-2</v>
      </c>
      <c r="U20" s="18">
        <f>__DATA_AREA!V198</f>
        <v>5.83274771609276E-2</v>
      </c>
      <c r="V20" s="18">
        <f>__DATA_AREA!W198</f>
        <v>4.9894588896697102E-2</v>
      </c>
      <c r="W20" s="18">
        <f>__DATA_AREA!X198</f>
        <v>5.83274771609276E-2</v>
      </c>
      <c r="X20" s="18">
        <f>__DATA_AREA!Y198</f>
        <v>5.1300070274068799E-2</v>
      </c>
      <c r="Y20" s="18">
        <f>__DATA_AREA!Z198</f>
        <v>3.9353478566408903E-2</v>
      </c>
      <c r="Z20" s="18">
        <f>__DATA_AREA!AA198</f>
        <v>3.2326071679550199E-2</v>
      </c>
      <c r="AA20" s="18">
        <f>__DATA_AREA!AB198</f>
        <v>2.7406886858749101E-2</v>
      </c>
    </row>
    <row r="21" spans="2:27" ht="8.1" customHeight="1" x14ac:dyDescent="0.4"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</row>
    <row r="22" spans="2:27" x14ac:dyDescent="0.4">
      <c r="B22" s="17" t="str">
        <f>__DATA_AREA!C200</f>
        <v>尾張地区全体</v>
      </c>
      <c r="D22" s="18">
        <f>__DATA_AREA!E200</f>
        <v>1.5600983707346999E-2</v>
      </c>
      <c r="E22" s="18">
        <f>__DATA_AREA!F200</f>
        <v>1.0298186289578799E-2</v>
      </c>
      <c r="F22" s="18">
        <f>__DATA_AREA!G200</f>
        <v>8.6074392868121692E-3</v>
      </c>
      <c r="G22" s="18">
        <f>__DATA_AREA!H200</f>
        <v>7.6852136489394401E-3</v>
      </c>
      <c r="H22" s="18">
        <f>__DATA_AREA!I200</f>
        <v>1.268060252075E-2</v>
      </c>
      <c r="I22" s="18">
        <f>__DATA_AREA!J200</f>
        <v>1.8751921303412199E-2</v>
      </c>
      <c r="J22" s="18">
        <f>__DATA_AREA!K200</f>
        <v>3.39686443283123E-2</v>
      </c>
      <c r="K22" s="18">
        <f>__DATA_AREA!L200</f>
        <v>3.7273286197356197E-2</v>
      </c>
      <c r="L22" s="18">
        <f>__DATA_AREA!M200</f>
        <v>5.0799262219489702E-2</v>
      </c>
      <c r="M22" s="18">
        <f>__DATA_AREA!N200</f>
        <v>5.9637257915770001E-2</v>
      </c>
      <c r="N22" s="18">
        <f>__DATA_AREA!O200</f>
        <v>5.8330771595450297E-2</v>
      </c>
      <c r="O22" s="18">
        <f>__DATA_AREA!P200</f>
        <v>6.2403934829388198E-2</v>
      </c>
      <c r="P22" s="18">
        <f>__DATA_AREA!Q200</f>
        <v>5.7101137411619998E-2</v>
      </c>
      <c r="Q22" s="18">
        <f>__DATA_AREA!R200</f>
        <v>5.6870581002151803E-2</v>
      </c>
      <c r="R22" s="18">
        <f>__DATA_AREA!S200</f>
        <v>5.5640946818321498E-2</v>
      </c>
      <c r="S22" s="18">
        <f>__DATA_AREA!T200</f>
        <v>6.8705810021518599E-2</v>
      </c>
      <c r="T22" s="18">
        <f>__DATA_AREA!U200</f>
        <v>5.8561328004918499E-2</v>
      </c>
      <c r="U22" s="18">
        <f>__DATA_AREA!V200</f>
        <v>5.6409468183215503E-2</v>
      </c>
      <c r="V22" s="18">
        <f>__DATA_AREA!W200</f>
        <v>5.3412234860129103E-2</v>
      </c>
      <c r="W22" s="18">
        <f>__DATA_AREA!X200</f>
        <v>5.7177989548109397E-2</v>
      </c>
      <c r="X22" s="18">
        <f>__DATA_AREA!Y200</f>
        <v>5.28742699047033E-2</v>
      </c>
      <c r="Y22" s="18">
        <f>__DATA_AREA!Z200</f>
        <v>4.4881647709806301E-2</v>
      </c>
      <c r="Z22" s="18">
        <f>__DATA_AREA!AA200</f>
        <v>3.81186596987396E-2</v>
      </c>
      <c r="AA22" s="18">
        <f>__DATA_AREA!AB200</f>
        <v>2.42084229941592E-2</v>
      </c>
    </row>
    <row r="23" spans="2:27" x14ac:dyDescent="0.4">
      <c r="B23" s="17" t="str">
        <f>__DATA_AREA!C201</f>
        <v>一宮市</v>
      </c>
      <c r="D23" s="19">
        <f>__DATA_AREA!E201</f>
        <v>1.33214920071047E-2</v>
      </c>
      <c r="E23" s="19">
        <f>__DATA_AREA!F201</f>
        <v>1.2877442273534601E-2</v>
      </c>
      <c r="F23" s="19">
        <f>__DATA_AREA!G201</f>
        <v>8.43694493783303E-3</v>
      </c>
      <c r="G23" s="19">
        <f>__DATA_AREA!H201</f>
        <v>8.8809946714031897E-3</v>
      </c>
      <c r="H23" s="19">
        <f>__DATA_AREA!I201</f>
        <v>1.1545293072824101E-2</v>
      </c>
      <c r="I23" s="19">
        <f>__DATA_AREA!J201</f>
        <v>1.5985790408525699E-2</v>
      </c>
      <c r="J23" s="19">
        <f>__DATA_AREA!K201</f>
        <v>3.3747779751332099E-2</v>
      </c>
      <c r="K23" s="19">
        <f>__DATA_AREA!L201</f>
        <v>4.3072824156305499E-2</v>
      </c>
      <c r="L23" s="19">
        <f>__DATA_AREA!M201</f>
        <v>5.10657193605683E-2</v>
      </c>
      <c r="M23" s="19">
        <f>__DATA_AREA!N201</f>
        <v>5.99467140319715E-2</v>
      </c>
      <c r="N23" s="19">
        <f>__DATA_AREA!O201</f>
        <v>5.2841918294849001E-2</v>
      </c>
      <c r="O23" s="19">
        <f>__DATA_AREA!P201</f>
        <v>5.55062166962699E-2</v>
      </c>
      <c r="P23" s="19">
        <f>__DATA_AREA!Q201</f>
        <v>5.9058614564831198E-2</v>
      </c>
      <c r="Q23" s="19">
        <f>__DATA_AREA!R201</f>
        <v>5.55062166962699E-2</v>
      </c>
      <c r="R23" s="19">
        <f>__DATA_AREA!S201</f>
        <v>4.66252220248667E-2</v>
      </c>
      <c r="S23" s="19">
        <f>__DATA_AREA!T201</f>
        <v>7.8596802841918195E-2</v>
      </c>
      <c r="T23" s="19">
        <f>__DATA_AREA!U201</f>
        <v>5.3730017761989303E-2</v>
      </c>
      <c r="U23" s="19">
        <f>__DATA_AREA!V201</f>
        <v>5.3730017761989303E-2</v>
      </c>
      <c r="V23" s="19">
        <f>__DATA_AREA!W201</f>
        <v>5.1953818827708699E-2</v>
      </c>
      <c r="W23" s="19">
        <f>__DATA_AREA!X201</f>
        <v>6.2611012433392496E-2</v>
      </c>
      <c r="X23" s="19">
        <f>__DATA_AREA!Y201</f>
        <v>5.1953818827708699E-2</v>
      </c>
      <c r="Y23" s="19">
        <f>__DATA_AREA!Z201</f>
        <v>4.8845470692717503E-2</v>
      </c>
      <c r="Z23" s="19">
        <f>__DATA_AREA!AA201</f>
        <v>4.3516873889875601E-2</v>
      </c>
      <c r="AA23" s="19">
        <f>__DATA_AREA!AB201</f>
        <v>2.66429840142095E-2</v>
      </c>
    </row>
    <row r="24" spans="2:27" x14ac:dyDescent="0.4">
      <c r="B24" s="17" t="str">
        <f>__DATA_AREA!C202</f>
        <v>春日井市</v>
      </c>
      <c r="D24" s="18">
        <f>__DATA_AREA!E202</f>
        <v>1.5225933202357499E-2</v>
      </c>
      <c r="E24" s="18">
        <f>__DATA_AREA!F202</f>
        <v>1.32612966601178E-2</v>
      </c>
      <c r="F24" s="18">
        <f>__DATA_AREA!G202</f>
        <v>1.08055009823182E-2</v>
      </c>
      <c r="G24" s="18">
        <f>__DATA_AREA!H202</f>
        <v>1.08055009823182E-2</v>
      </c>
      <c r="H24" s="18">
        <f>__DATA_AREA!I202</f>
        <v>1.08055009823182E-2</v>
      </c>
      <c r="I24" s="18">
        <f>__DATA_AREA!J202</f>
        <v>2.2102161100196398E-2</v>
      </c>
      <c r="J24" s="18">
        <f>__DATA_AREA!K202</f>
        <v>3.9292730844793698E-2</v>
      </c>
      <c r="K24" s="18">
        <f>__DATA_AREA!L202</f>
        <v>3.97838899803536E-2</v>
      </c>
      <c r="L24" s="18">
        <f>__DATA_AREA!M202</f>
        <v>4.9607072691551998E-2</v>
      </c>
      <c r="M24" s="18">
        <f>__DATA_AREA!N202</f>
        <v>5.3536345776031398E-2</v>
      </c>
      <c r="N24" s="18">
        <f>__DATA_AREA!O202</f>
        <v>5.0589390962671898E-2</v>
      </c>
      <c r="O24" s="18">
        <f>__DATA_AREA!P202</f>
        <v>6.0903732809430199E-2</v>
      </c>
      <c r="P24" s="18">
        <f>__DATA_AREA!Q202</f>
        <v>5.2554027504911498E-2</v>
      </c>
      <c r="Q24" s="18">
        <f>__DATA_AREA!R202</f>
        <v>6.13948919449901E-2</v>
      </c>
      <c r="R24" s="18">
        <f>__DATA_AREA!S202</f>
        <v>5.3536345776031398E-2</v>
      </c>
      <c r="S24" s="18">
        <f>__DATA_AREA!T202</f>
        <v>7.1709233791748497E-2</v>
      </c>
      <c r="T24" s="18">
        <f>__DATA_AREA!U202</f>
        <v>5.8939096267190502E-2</v>
      </c>
      <c r="U24" s="18">
        <f>__DATA_AREA!V202</f>
        <v>5.5992141453831003E-2</v>
      </c>
      <c r="V24" s="18">
        <f>__DATA_AREA!W202</f>
        <v>5.00982318271119E-2</v>
      </c>
      <c r="W24" s="18">
        <f>__DATA_AREA!X202</f>
        <v>5.50098231827112E-2</v>
      </c>
      <c r="X24" s="18">
        <f>__DATA_AREA!Y202</f>
        <v>5.6483300589390897E-2</v>
      </c>
      <c r="Y24" s="18">
        <f>__DATA_AREA!Z202</f>
        <v>4.1748526522593303E-2</v>
      </c>
      <c r="Z24" s="18">
        <f>__DATA_AREA!AA202</f>
        <v>3.7819253438113903E-2</v>
      </c>
      <c r="AA24" s="18">
        <f>__DATA_AREA!AB202</f>
        <v>2.7996070726915501E-2</v>
      </c>
    </row>
    <row r="25" spans="2:27" x14ac:dyDescent="0.4">
      <c r="B25" s="17" t="str">
        <f>__DATA_AREA!C203</f>
        <v>小牧市</v>
      </c>
      <c r="D25" s="18">
        <f>__DATA_AREA!E203</f>
        <v>1.8758085381629999E-2</v>
      </c>
      <c r="E25" s="18">
        <f>__DATA_AREA!F203</f>
        <v>1.7464424320827902E-2</v>
      </c>
      <c r="F25" s="18">
        <f>__DATA_AREA!G203</f>
        <v>9.7024579560155196E-3</v>
      </c>
      <c r="G25" s="18">
        <f>__DATA_AREA!H203</f>
        <v>6.4683053040103496E-3</v>
      </c>
      <c r="H25" s="18">
        <f>__DATA_AREA!I203</f>
        <v>1.5523932729624801E-2</v>
      </c>
      <c r="I25" s="18">
        <f>__DATA_AREA!J203</f>
        <v>2.32858990944372E-2</v>
      </c>
      <c r="J25" s="18">
        <f>__DATA_AREA!K203</f>
        <v>2.9754204398447601E-2</v>
      </c>
      <c r="K25" s="18">
        <f>__DATA_AREA!L203</f>
        <v>4.3984476067270302E-2</v>
      </c>
      <c r="L25" s="18">
        <f>__DATA_AREA!M203</f>
        <v>5.6921086675290999E-2</v>
      </c>
      <c r="M25" s="18">
        <f>__DATA_AREA!N203</f>
        <v>5.82147477360931E-2</v>
      </c>
      <c r="N25" s="18">
        <f>__DATA_AREA!O203</f>
        <v>5.7567917205692098E-2</v>
      </c>
      <c r="O25" s="18">
        <f>__DATA_AREA!P203</f>
        <v>7.0504527813712803E-2</v>
      </c>
      <c r="P25" s="18">
        <f>__DATA_AREA!Q203</f>
        <v>6.0802069857697198E-2</v>
      </c>
      <c r="Q25" s="18">
        <f>__DATA_AREA!R203</f>
        <v>5.5627425614489003E-2</v>
      </c>
      <c r="R25" s="18">
        <f>__DATA_AREA!S203</f>
        <v>5.2393272962483799E-2</v>
      </c>
      <c r="S25" s="18">
        <f>__DATA_AREA!T203</f>
        <v>7.5032341526519997E-2</v>
      </c>
      <c r="T25" s="18">
        <f>__DATA_AREA!U203</f>
        <v>5.1099611901681698E-2</v>
      </c>
      <c r="U25" s="18">
        <f>__DATA_AREA!V203</f>
        <v>5.3040103492884801E-2</v>
      </c>
      <c r="V25" s="18">
        <f>__DATA_AREA!W203</f>
        <v>4.33376455368693E-2</v>
      </c>
      <c r="W25" s="18">
        <f>__DATA_AREA!X203</f>
        <v>5.2393272962483799E-2</v>
      </c>
      <c r="X25" s="18">
        <f>__DATA_AREA!Y203</f>
        <v>4.6571798188874497E-2</v>
      </c>
      <c r="Y25" s="18">
        <f>__DATA_AREA!Z203</f>
        <v>4.0750323415265202E-2</v>
      </c>
      <c r="Z25" s="18">
        <f>__DATA_AREA!AA203</f>
        <v>3.8163001293661E-2</v>
      </c>
      <c r="AA25" s="18">
        <f>__DATA_AREA!AB203</f>
        <v>2.2639068564036201E-2</v>
      </c>
    </row>
    <row r="26" spans="2:27" x14ac:dyDescent="0.4">
      <c r="B26" s="17" t="str">
        <f>__DATA_AREA!C204</f>
        <v>稲沢市</v>
      </c>
      <c r="D26" s="18">
        <f>__DATA_AREA!E204</f>
        <v>1.55555555555555E-2</v>
      </c>
      <c r="E26" s="18">
        <f>__DATA_AREA!F204</f>
        <v>1.55555555555555E-2</v>
      </c>
      <c r="F26" s="18">
        <f>__DATA_AREA!G204</f>
        <v>1.0370370370370301E-2</v>
      </c>
      <c r="G26" s="18">
        <f>__DATA_AREA!H204</f>
        <v>8.1481481481481405E-3</v>
      </c>
      <c r="H26" s="18">
        <f>__DATA_AREA!I204</f>
        <v>1.1851851851851799E-2</v>
      </c>
      <c r="I26" s="18">
        <f>__DATA_AREA!J204</f>
        <v>0.02</v>
      </c>
      <c r="J26" s="18">
        <f>__DATA_AREA!K204</f>
        <v>3.0370370370370301E-2</v>
      </c>
      <c r="K26" s="18">
        <f>__DATA_AREA!L204</f>
        <v>3.7777777777777702E-2</v>
      </c>
      <c r="L26" s="18">
        <f>__DATA_AREA!M204</f>
        <v>6.1481481481481401E-2</v>
      </c>
      <c r="M26" s="18">
        <f>__DATA_AREA!N204</f>
        <v>5.7777777777777699E-2</v>
      </c>
      <c r="N26" s="18">
        <f>__DATA_AREA!O204</f>
        <v>6.2962962962962901E-2</v>
      </c>
      <c r="O26" s="18">
        <f>__DATA_AREA!P204</f>
        <v>5.1851851851851802E-2</v>
      </c>
      <c r="P26" s="18">
        <f>__DATA_AREA!Q204</f>
        <v>5.11111111111111E-2</v>
      </c>
      <c r="Q26" s="18">
        <f>__DATA_AREA!R204</f>
        <v>5.6296296296296303E-2</v>
      </c>
      <c r="R26" s="18">
        <f>__DATA_AREA!S204</f>
        <v>4.4444444444444398E-2</v>
      </c>
      <c r="S26" s="18">
        <f>__DATA_AREA!T204</f>
        <v>7.8518518518518501E-2</v>
      </c>
      <c r="T26" s="18">
        <f>__DATA_AREA!U204</f>
        <v>6.4444444444444401E-2</v>
      </c>
      <c r="U26" s="18">
        <f>__DATA_AREA!V204</f>
        <v>5.3333333333333302E-2</v>
      </c>
      <c r="V26" s="18">
        <f>__DATA_AREA!W204</f>
        <v>5.4074074074073997E-2</v>
      </c>
      <c r="W26" s="18">
        <f>__DATA_AREA!X204</f>
        <v>0.06</v>
      </c>
      <c r="X26" s="18">
        <f>__DATA_AREA!Y204</f>
        <v>5.5555555555555497E-2</v>
      </c>
      <c r="Y26" s="18">
        <f>__DATA_AREA!Z204</f>
        <v>3.9259259259259202E-2</v>
      </c>
      <c r="Z26" s="18">
        <f>__DATA_AREA!AA204</f>
        <v>3.2592592592592499E-2</v>
      </c>
      <c r="AA26" s="18">
        <f>__DATA_AREA!AB204</f>
        <v>2.6666666666666599E-2</v>
      </c>
    </row>
    <row r="27" spans="2:27" x14ac:dyDescent="0.4">
      <c r="B27" s="17" t="str">
        <f>__DATA_AREA!C205</f>
        <v>長久手市</v>
      </c>
      <c r="D27" s="18">
        <f>__DATA_AREA!E205</f>
        <v>1.6077170418006399E-2</v>
      </c>
      <c r="E27" s="18">
        <f>__DATA_AREA!F205</f>
        <v>4.8231511254019296E-3</v>
      </c>
      <c r="F27" s="18">
        <f>__DATA_AREA!G205</f>
        <v>9.6463022508038593E-3</v>
      </c>
      <c r="G27" s="18">
        <f>__DATA_AREA!H205</f>
        <v>4.8231511254019296E-3</v>
      </c>
      <c r="H27" s="18">
        <f>__DATA_AREA!I205</f>
        <v>3.2154340836012801E-3</v>
      </c>
      <c r="I27" s="18">
        <f>__DATA_AREA!J205</f>
        <v>1.2861736334405099E-2</v>
      </c>
      <c r="J27" s="18">
        <f>__DATA_AREA!K205</f>
        <v>2.5723472668810199E-2</v>
      </c>
      <c r="K27" s="18">
        <f>__DATA_AREA!L205</f>
        <v>2.8938906752411502E-2</v>
      </c>
      <c r="L27" s="18">
        <f>__DATA_AREA!M205</f>
        <v>5.78778135048231E-2</v>
      </c>
      <c r="M27" s="18">
        <f>__DATA_AREA!N205</f>
        <v>7.3954983922829495E-2</v>
      </c>
      <c r="N27" s="18">
        <f>__DATA_AREA!O205</f>
        <v>4.3408360128617297E-2</v>
      </c>
      <c r="O27" s="18">
        <f>__DATA_AREA!P205</f>
        <v>5.78778135048231E-2</v>
      </c>
      <c r="P27" s="18">
        <f>__DATA_AREA!Q205</f>
        <v>5.78778135048231E-2</v>
      </c>
      <c r="Q27" s="18">
        <f>__DATA_AREA!R205</f>
        <v>7.7170418006430805E-2</v>
      </c>
      <c r="R27" s="18">
        <f>__DATA_AREA!S205</f>
        <v>5.3054662379421198E-2</v>
      </c>
      <c r="S27" s="18">
        <f>__DATA_AREA!T205</f>
        <v>9.0032154340836001E-2</v>
      </c>
      <c r="T27" s="18">
        <f>__DATA_AREA!U205</f>
        <v>4.5016077170418001E-2</v>
      </c>
      <c r="U27" s="18">
        <f>__DATA_AREA!V205</f>
        <v>5.6270096463022501E-2</v>
      </c>
      <c r="V27" s="18">
        <f>__DATA_AREA!W205</f>
        <v>5.6270096463022501E-2</v>
      </c>
      <c r="W27" s="18">
        <f>__DATA_AREA!X205</f>
        <v>6.4308681672025705E-2</v>
      </c>
      <c r="X27" s="18">
        <f>__DATA_AREA!Y205</f>
        <v>6.7524115755627001E-2</v>
      </c>
      <c r="Y27" s="18">
        <f>__DATA_AREA!Z205</f>
        <v>3.3762057877813501E-2</v>
      </c>
      <c r="Z27" s="18">
        <f>__DATA_AREA!AA205</f>
        <v>3.8585209003215402E-2</v>
      </c>
      <c r="AA27" s="18">
        <f>__DATA_AREA!AB205</f>
        <v>2.09003215434083E-2</v>
      </c>
    </row>
    <row r="28" spans="2:27" ht="8.1" customHeight="1" x14ac:dyDescent="0.4"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</row>
    <row r="29" spans="2:27" x14ac:dyDescent="0.4">
      <c r="B29" s="17" t="str">
        <f>__DATA_AREA!C207</f>
        <v>三河地区全体</v>
      </c>
      <c r="D29" s="18">
        <f>__DATA_AREA!E207</f>
        <v>1.6536640661465599E-2</v>
      </c>
      <c r="E29" s="18">
        <f>__DATA_AREA!F207</f>
        <v>1.32693205307728E-2</v>
      </c>
      <c r="F29" s="18">
        <f>__DATA_AREA!G207</f>
        <v>8.6684003467360094E-3</v>
      </c>
      <c r="G29" s="18">
        <f>__DATA_AREA!H207</f>
        <v>7.7348803093952104E-3</v>
      </c>
      <c r="H29" s="18">
        <f>__DATA_AREA!I207</f>
        <v>1.1202240448089601E-2</v>
      </c>
      <c r="I29" s="18">
        <f>__DATA_AREA!J207</f>
        <v>1.8937120757484799E-2</v>
      </c>
      <c r="J29" s="18">
        <f>__DATA_AREA!K207</f>
        <v>2.7472161098886401E-2</v>
      </c>
      <c r="K29" s="18">
        <f>__DATA_AREA!L207</f>
        <v>4.2675201707007997E-2</v>
      </c>
      <c r="L29" s="18">
        <f>__DATA_AREA!M207</f>
        <v>5.0143362005734403E-2</v>
      </c>
      <c r="M29" s="18">
        <f>__DATA_AREA!N207</f>
        <v>6.08788424351537E-2</v>
      </c>
      <c r="N29" s="18">
        <f>__DATA_AREA!O207</f>
        <v>5.9345202373807998E-2</v>
      </c>
      <c r="O29" s="18">
        <f>__DATA_AREA!P207</f>
        <v>6.5146362605854505E-2</v>
      </c>
      <c r="P29" s="18">
        <f>__DATA_AREA!Q207</f>
        <v>5.9611922384476899E-2</v>
      </c>
      <c r="Q29" s="18">
        <f>__DATA_AREA!R207</f>
        <v>5.9078482363139201E-2</v>
      </c>
      <c r="R29" s="18">
        <f>__DATA_AREA!S207</f>
        <v>5.6544642261785599E-2</v>
      </c>
      <c r="S29" s="18">
        <f>__DATA_AREA!T207</f>
        <v>6.1745682469827298E-2</v>
      </c>
      <c r="T29" s="18">
        <f>__DATA_AREA!U207</f>
        <v>6.3012602520504099E-2</v>
      </c>
      <c r="U29" s="18">
        <f>__DATA_AREA!V207</f>
        <v>5.5677802227112001E-2</v>
      </c>
      <c r="V29" s="18">
        <f>__DATA_AREA!W207</f>
        <v>5.5477762219110403E-2</v>
      </c>
      <c r="W29" s="18">
        <f>__DATA_AREA!X207</f>
        <v>5.5077682203107201E-2</v>
      </c>
      <c r="X29" s="18">
        <f>__DATA_AREA!Y207</f>
        <v>5.3210642128425599E-2</v>
      </c>
      <c r="Y29" s="18">
        <f>__DATA_AREA!Z207</f>
        <v>4.2075081683003203E-2</v>
      </c>
      <c r="Z29" s="18">
        <f>__DATA_AREA!AA207</f>
        <v>3.2806561312262401E-2</v>
      </c>
      <c r="AA29" s="18">
        <f>__DATA_AREA!AB207</f>
        <v>2.3671400946855999E-2</v>
      </c>
    </row>
    <row r="30" spans="2:27" x14ac:dyDescent="0.4">
      <c r="B30" s="17" t="str">
        <f>__DATA_AREA!C208</f>
        <v>岡崎市</v>
      </c>
      <c r="D30" s="18">
        <f>__DATA_AREA!E208</f>
        <v>1.42461416699643E-2</v>
      </c>
      <c r="E30" s="18">
        <f>__DATA_AREA!F208</f>
        <v>1.42461416699643E-2</v>
      </c>
      <c r="F30" s="18">
        <f>__DATA_AREA!G208</f>
        <v>7.9145231499802102E-3</v>
      </c>
      <c r="G30" s="18">
        <f>__DATA_AREA!H208</f>
        <v>9.8931539374752606E-3</v>
      </c>
      <c r="H30" s="18">
        <f>__DATA_AREA!I208</f>
        <v>9.4974277799762495E-3</v>
      </c>
      <c r="I30" s="18">
        <f>__DATA_AREA!J208</f>
        <v>1.82034032449544E-2</v>
      </c>
      <c r="J30" s="18">
        <f>__DATA_AREA!K208</f>
        <v>2.3347843292441599E-2</v>
      </c>
      <c r="K30" s="18">
        <f>__DATA_AREA!L208</f>
        <v>4.15512465373961E-2</v>
      </c>
      <c r="L30" s="18">
        <f>__DATA_AREA!M208</f>
        <v>3.7593984962405999E-2</v>
      </c>
      <c r="M30" s="18">
        <f>__DATA_AREA!N208</f>
        <v>5.85674713098535E-2</v>
      </c>
      <c r="N30" s="18">
        <f>__DATA_AREA!O208</f>
        <v>6.4503363672338707E-2</v>
      </c>
      <c r="O30" s="18">
        <f>__DATA_AREA!P208</f>
        <v>6.8064899089829795E-2</v>
      </c>
      <c r="P30" s="18">
        <f>__DATA_AREA!Q208</f>
        <v>5.8963197467352499E-2</v>
      </c>
      <c r="Q30" s="18">
        <f>__DATA_AREA!R208</f>
        <v>5.3818757419865401E-2</v>
      </c>
      <c r="R30" s="18">
        <f>__DATA_AREA!S208</f>
        <v>5.9754649782350601E-2</v>
      </c>
      <c r="S30" s="18">
        <f>__DATA_AREA!T208</f>
        <v>6.7669172932330796E-2</v>
      </c>
      <c r="T30" s="18">
        <f>__DATA_AREA!U208</f>
        <v>6.2129006727344602E-2</v>
      </c>
      <c r="U30" s="18">
        <f>__DATA_AREA!V208</f>
        <v>5.8963197467352499E-2</v>
      </c>
      <c r="V30" s="18">
        <f>__DATA_AREA!W208</f>
        <v>5.2235852789869398E-2</v>
      </c>
      <c r="W30" s="18">
        <f>__DATA_AREA!X208</f>
        <v>6.1337554412346597E-2</v>
      </c>
      <c r="X30" s="18">
        <f>__DATA_AREA!Y208</f>
        <v>5.7776018994855502E-2</v>
      </c>
      <c r="Y30" s="18">
        <f>__DATA_AREA!Z208</f>
        <v>3.8385437277403997E-2</v>
      </c>
      <c r="Z30" s="18">
        <f>__DATA_AREA!AA208</f>
        <v>3.4428175702413903E-2</v>
      </c>
      <c r="AA30" s="18">
        <f>__DATA_AREA!AB208</f>
        <v>2.6909378709932701E-2</v>
      </c>
    </row>
    <row r="31" spans="2:27" x14ac:dyDescent="0.4">
      <c r="B31" s="17" t="str">
        <f>__DATA_AREA!C209</f>
        <v>刈谷市</v>
      </c>
      <c r="D31" s="18">
        <f>__DATA_AREA!E209</f>
        <v>1.4571948998178499E-2</v>
      </c>
      <c r="E31" s="18">
        <f>__DATA_AREA!F209</f>
        <v>1.91256830601092E-2</v>
      </c>
      <c r="F31" s="18">
        <f>__DATA_AREA!G209</f>
        <v>9.1074681238615604E-3</v>
      </c>
      <c r="G31" s="18">
        <f>__DATA_AREA!H209</f>
        <v>1.27504553734061E-2</v>
      </c>
      <c r="H31" s="18">
        <f>__DATA_AREA!I209</f>
        <v>1.00182149362477E-2</v>
      </c>
      <c r="I31" s="18">
        <f>__DATA_AREA!J209</f>
        <v>1.82149362477231E-2</v>
      </c>
      <c r="J31" s="18">
        <f>__DATA_AREA!K209</f>
        <v>2.4590163934426201E-2</v>
      </c>
      <c r="K31" s="18">
        <f>__DATA_AREA!L209</f>
        <v>3.4608378870673903E-2</v>
      </c>
      <c r="L31" s="18">
        <f>__DATA_AREA!M209</f>
        <v>5.00910746812386E-2</v>
      </c>
      <c r="M31" s="18">
        <f>__DATA_AREA!N209</f>
        <v>7.1948998178506293E-2</v>
      </c>
      <c r="N31" s="18">
        <f>__DATA_AREA!O209</f>
        <v>5.1912568306010903E-2</v>
      </c>
      <c r="O31" s="18">
        <f>__DATA_AREA!P209</f>
        <v>5.4644808743169397E-2</v>
      </c>
      <c r="P31" s="18">
        <f>__DATA_AREA!Q209</f>
        <v>5.37340619307832E-2</v>
      </c>
      <c r="Q31" s="18">
        <f>__DATA_AREA!R209</f>
        <v>6.5573770491803199E-2</v>
      </c>
      <c r="R31" s="18">
        <f>__DATA_AREA!S209</f>
        <v>4.2805100182149301E-2</v>
      </c>
      <c r="S31" s="18">
        <f>__DATA_AREA!T209</f>
        <v>7.3770491803278604E-2</v>
      </c>
      <c r="T31" s="18">
        <f>__DATA_AREA!U209</f>
        <v>7.10382513661202E-2</v>
      </c>
      <c r="U31" s="18">
        <f>__DATA_AREA!V209</f>
        <v>5.37340619307832E-2</v>
      </c>
      <c r="V31" s="18">
        <f>__DATA_AREA!W209</f>
        <v>5.6466302367941701E-2</v>
      </c>
      <c r="W31" s="18">
        <f>__DATA_AREA!X209</f>
        <v>5.8287795992713998E-2</v>
      </c>
      <c r="X31" s="18">
        <f>__DATA_AREA!Y209</f>
        <v>5.9198542805100098E-2</v>
      </c>
      <c r="Y31" s="18">
        <f>__DATA_AREA!Z209</f>
        <v>3.0054644808743099E-2</v>
      </c>
      <c r="Z31" s="18">
        <f>__DATA_AREA!AA209</f>
        <v>3.1876138433515402E-2</v>
      </c>
      <c r="AA31" s="18">
        <f>__DATA_AREA!AB209</f>
        <v>3.1876138433515402E-2</v>
      </c>
    </row>
    <row r="32" spans="2:27" x14ac:dyDescent="0.4">
      <c r="B32" s="17" t="str">
        <f>__DATA_AREA!C210</f>
        <v>豊田市</v>
      </c>
      <c r="D32" s="18">
        <f>__DATA_AREA!E210</f>
        <v>1.6179001721170299E-2</v>
      </c>
      <c r="E32" s="18">
        <f>__DATA_AREA!F210</f>
        <v>1.51462994836488E-2</v>
      </c>
      <c r="F32" s="18">
        <f>__DATA_AREA!G210</f>
        <v>9.2943201376936308E-3</v>
      </c>
      <c r="G32" s="18">
        <f>__DATA_AREA!H210</f>
        <v>6.5404475043029202E-3</v>
      </c>
      <c r="H32" s="18">
        <f>__DATA_AREA!I210</f>
        <v>9.9827882960413106E-3</v>
      </c>
      <c r="I32" s="18">
        <f>__DATA_AREA!J210</f>
        <v>1.92771084337349E-2</v>
      </c>
      <c r="J32" s="18">
        <f>__DATA_AREA!K210</f>
        <v>2.89156626506024E-2</v>
      </c>
      <c r="K32" s="18">
        <f>__DATA_AREA!L210</f>
        <v>4.1308089500860498E-2</v>
      </c>
      <c r="L32" s="18">
        <f>__DATA_AREA!M210</f>
        <v>6.6781411359724596E-2</v>
      </c>
      <c r="M32" s="18">
        <f>__DATA_AREA!N210</f>
        <v>6.9535283993115302E-2</v>
      </c>
      <c r="N32" s="18">
        <f>__DATA_AREA!O210</f>
        <v>6.0585197934595499E-2</v>
      </c>
      <c r="O32" s="18">
        <f>__DATA_AREA!P210</f>
        <v>6.5748709122203097E-2</v>
      </c>
      <c r="P32" s="18">
        <f>__DATA_AREA!Q210</f>
        <v>5.9552495697074E-2</v>
      </c>
      <c r="Q32" s="18">
        <f>__DATA_AREA!R210</f>
        <v>5.8175559380378598E-2</v>
      </c>
      <c r="R32" s="18">
        <f>__DATA_AREA!S210</f>
        <v>5.4044750430292603E-2</v>
      </c>
      <c r="S32" s="18">
        <f>__DATA_AREA!T210</f>
        <v>6.6781411359724596E-2</v>
      </c>
      <c r="T32" s="18">
        <f>__DATA_AREA!U210</f>
        <v>5.4733218588640199E-2</v>
      </c>
      <c r="U32" s="18">
        <f>__DATA_AREA!V210</f>
        <v>4.8192771084337303E-2</v>
      </c>
      <c r="V32" s="18">
        <f>__DATA_AREA!W210</f>
        <v>5.0602409638554197E-2</v>
      </c>
      <c r="W32" s="18">
        <f>__DATA_AREA!X210</f>
        <v>5.2323580034423403E-2</v>
      </c>
      <c r="X32" s="18">
        <f>__DATA_AREA!Y210</f>
        <v>5.3356282271944902E-2</v>
      </c>
      <c r="Y32" s="18">
        <f>__DATA_AREA!Z210</f>
        <v>4.33734939759036E-2</v>
      </c>
      <c r="Z32" s="18">
        <f>__DATA_AREA!AA210</f>
        <v>2.5817555938037799E-2</v>
      </c>
      <c r="AA32" s="18">
        <f>__DATA_AREA!AB210</f>
        <v>2.3752151462994801E-2</v>
      </c>
    </row>
    <row r="33" spans="2:27" x14ac:dyDescent="0.4">
      <c r="B33" s="17" t="str">
        <f>__DATA_AREA!C211</f>
        <v>安城市</v>
      </c>
      <c r="D33" s="18">
        <f>__DATA_AREA!E211</f>
        <v>1.90528034839412E-2</v>
      </c>
      <c r="E33" s="18">
        <f>__DATA_AREA!F211</f>
        <v>2.1774632553075601E-2</v>
      </c>
      <c r="F33" s="18">
        <f>__DATA_AREA!G211</f>
        <v>5.9880239520958001E-3</v>
      </c>
      <c r="G33" s="18">
        <f>__DATA_AREA!H211</f>
        <v>5.4436581382689099E-3</v>
      </c>
      <c r="H33" s="18">
        <f>__DATA_AREA!I211</f>
        <v>9.25421883505715E-3</v>
      </c>
      <c r="I33" s="18">
        <f>__DATA_AREA!J211</f>
        <v>2.0141535111594899E-2</v>
      </c>
      <c r="J33" s="18">
        <f>__DATA_AREA!K211</f>
        <v>2.55851932498639E-2</v>
      </c>
      <c r="K33" s="18">
        <f>__DATA_AREA!L211</f>
        <v>4.0283070223189901E-2</v>
      </c>
      <c r="L33" s="18">
        <f>__DATA_AREA!M211</f>
        <v>4.6271094175285701E-2</v>
      </c>
      <c r="M33" s="18">
        <f>__DATA_AREA!N211</f>
        <v>5.55253130103429E-2</v>
      </c>
      <c r="N33" s="18">
        <f>__DATA_AREA!O211</f>
        <v>5.7158410451823599E-2</v>
      </c>
      <c r="O33" s="18">
        <f>__DATA_AREA!P211</f>
        <v>6.4235166031573199E-2</v>
      </c>
      <c r="P33" s="18">
        <f>__DATA_AREA!Q211</f>
        <v>5.55253130103429E-2</v>
      </c>
      <c r="Q33" s="18">
        <f>__DATA_AREA!R211</f>
        <v>5.7158410451823599E-2</v>
      </c>
      <c r="R33" s="18">
        <f>__DATA_AREA!S211</f>
        <v>5.2259118127381501E-2</v>
      </c>
      <c r="S33" s="18">
        <f>__DATA_AREA!T211</f>
        <v>7.89330430048992E-2</v>
      </c>
      <c r="T33" s="18">
        <f>__DATA_AREA!U211</f>
        <v>6.3690800217746299E-2</v>
      </c>
      <c r="U33" s="18">
        <f>__DATA_AREA!V211</f>
        <v>5.9880239520958001E-2</v>
      </c>
      <c r="V33" s="18">
        <f>__DATA_AREA!W211</f>
        <v>6.15133369624387E-2</v>
      </c>
      <c r="W33" s="18">
        <f>__DATA_AREA!X211</f>
        <v>6.20577027762656E-2</v>
      </c>
      <c r="X33" s="18">
        <f>__DATA_AREA!Y211</f>
        <v>5.1714752313554699E-2</v>
      </c>
      <c r="Y33" s="18">
        <f>__DATA_AREA!Z211</f>
        <v>3.59281437125748E-2</v>
      </c>
      <c r="Z33" s="18">
        <f>__DATA_AREA!AA211</f>
        <v>2.8851388132825201E-2</v>
      </c>
      <c r="AA33" s="18">
        <f>__DATA_AREA!AB211</f>
        <v>2.1774632553075601E-2</v>
      </c>
    </row>
    <row r="34" spans="2:27" x14ac:dyDescent="0.4">
      <c r="B34" s="17" t="str">
        <f>__DATA_AREA!C212</f>
        <v>西尾市</v>
      </c>
      <c r="D34" s="18">
        <f>__DATA_AREA!E212</f>
        <v>2.3493360572012199E-2</v>
      </c>
      <c r="E34" s="18">
        <f>__DATA_AREA!F212</f>
        <v>1.94075587334014E-2</v>
      </c>
      <c r="F34" s="18">
        <f>__DATA_AREA!G212</f>
        <v>9.1930541368743599E-3</v>
      </c>
      <c r="G34" s="18">
        <f>__DATA_AREA!H212</f>
        <v>9.1930541368743599E-3</v>
      </c>
      <c r="H34" s="18">
        <f>__DATA_AREA!I212</f>
        <v>6.1287027579162399E-3</v>
      </c>
      <c r="I34" s="18">
        <f>__DATA_AREA!J212</f>
        <v>1.22574055158324E-2</v>
      </c>
      <c r="J34" s="18">
        <f>__DATA_AREA!K212</f>
        <v>2.86006128702757E-2</v>
      </c>
      <c r="K34" s="18">
        <f>__DATA_AREA!L212</f>
        <v>4.1879468845760902E-2</v>
      </c>
      <c r="L34" s="18">
        <f>__DATA_AREA!M212</f>
        <v>6.3329928498467802E-2</v>
      </c>
      <c r="M34" s="18">
        <f>__DATA_AREA!N212</f>
        <v>5.4136874361593403E-2</v>
      </c>
      <c r="N34" s="18">
        <f>__DATA_AREA!O212</f>
        <v>6.1287027579162399E-2</v>
      </c>
      <c r="O34" s="18">
        <f>__DATA_AREA!P212</f>
        <v>6.2308478038815097E-2</v>
      </c>
      <c r="P34" s="18">
        <f>__DATA_AREA!Q212</f>
        <v>4.9029622063329899E-2</v>
      </c>
      <c r="Q34" s="18">
        <f>__DATA_AREA!R212</f>
        <v>7.2522982635342098E-2</v>
      </c>
      <c r="R34" s="18">
        <f>__DATA_AREA!S212</f>
        <v>4.0858018386108197E-2</v>
      </c>
      <c r="S34" s="18">
        <f>__DATA_AREA!T212</f>
        <v>6.1287027579162399E-2</v>
      </c>
      <c r="T34" s="18">
        <f>__DATA_AREA!U212</f>
        <v>6.2308478038815097E-2</v>
      </c>
      <c r="U34" s="18">
        <f>__DATA_AREA!V212</f>
        <v>5.6179775280898799E-2</v>
      </c>
      <c r="V34" s="18">
        <f>__DATA_AREA!W212</f>
        <v>6.3329928498467802E-2</v>
      </c>
      <c r="W34" s="18">
        <f>__DATA_AREA!X212</f>
        <v>5.7201225740551503E-2</v>
      </c>
      <c r="X34" s="18">
        <f>__DATA_AREA!Y212</f>
        <v>5.1072522982635302E-2</v>
      </c>
      <c r="Y34" s="18">
        <f>__DATA_AREA!Z212</f>
        <v>3.57507660878447E-2</v>
      </c>
      <c r="Z34" s="18">
        <f>__DATA_AREA!AA212</f>
        <v>3.3707865168539297E-2</v>
      </c>
      <c r="AA34" s="18">
        <f>__DATA_AREA!AB212</f>
        <v>2.5536261491317599E-2</v>
      </c>
    </row>
    <row r="35" spans="2:27" x14ac:dyDescent="0.4">
      <c r="B35" s="17" t="str">
        <f>__DATA_AREA!C213</f>
        <v>豊橋市</v>
      </c>
      <c r="D35" s="18">
        <f>__DATA_AREA!E213</f>
        <v>1.76718092566619E-2</v>
      </c>
      <c r="E35" s="18">
        <f>__DATA_AREA!F213</f>
        <v>1.1500701262272E-2</v>
      </c>
      <c r="F35" s="18">
        <f>__DATA_AREA!G213</f>
        <v>1.2622720897615699E-2</v>
      </c>
      <c r="G35" s="18">
        <f>__DATA_AREA!H213</f>
        <v>1.0378681626928401E-2</v>
      </c>
      <c r="H35" s="18">
        <f>__DATA_AREA!I213</f>
        <v>1.4866760168302901E-2</v>
      </c>
      <c r="I35" s="18">
        <f>__DATA_AREA!J213</f>
        <v>1.6549789621318301E-2</v>
      </c>
      <c r="J35" s="18">
        <f>__DATA_AREA!K213</f>
        <v>2.9172510518933999E-2</v>
      </c>
      <c r="K35" s="18">
        <f>__DATA_AREA!L213</f>
        <v>4.0673211781206101E-2</v>
      </c>
      <c r="L35" s="18">
        <f>__DATA_AREA!M213</f>
        <v>4.2356241234221499E-2</v>
      </c>
      <c r="M35" s="18">
        <f>__DATA_AREA!N213</f>
        <v>6.0589060308555397E-2</v>
      </c>
      <c r="N35" s="18">
        <f>__DATA_AREA!O213</f>
        <v>5.5539971949509097E-2</v>
      </c>
      <c r="O35" s="18">
        <f>__DATA_AREA!P213</f>
        <v>6.1711079943899003E-2</v>
      </c>
      <c r="P35" s="18">
        <f>__DATA_AREA!Q213</f>
        <v>5.6100981767180903E-2</v>
      </c>
      <c r="Q35" s="18">
        <f>__DATA_AREA!R213</f>
        <v>5.7223001402524502E-2</v>
      </c>
      <c r="R35" s="18">
        <f>__DATA_AREA!S213</f>
        <v>5.4137447405329601E-2</v>
      </c>
      <c r="S35" s="18">
        <f>__DATA_AREA!T213</f>
        <v>6.9284712482468397E-2</v>
      </c>
      <c r="T35" s="18">
        <f>__DATA_AREA!U213</f>
        <v>5.9186535764375797E-2</v>
      </c>
      <c r="U35" s="18">
        <f>__DATA_AREA!V213</f>
        <v>5.3295932678821802E-2</v>
      </c>
      <c r="V35" s="18">
        <f>__DATA_AREA!W213</f>
        <v>6.1150070126227203E-2</v>
      </c>
      <c r="W35" s="18">
        <f>__DATA_AREA!X213</f>
        <v>5.3856942496493601E-2</v>
      </c>
      <c r="X35" s="18">
        <f>__DATA_AREA!Y213</f>
        <v>5.3576437587657698E-2</v>
      </c>
      <c r="Y35" s="18">
        <f>__DATA_AREA!Z213</f>
        <v>4.57223001402524E-2</v>
      </c>
      <c r="Z35" s="18">
        <f>__DATA_AREA!AA213</f>
        <v>3.3941093969144402E-2</v>
      </c>
      <c r="AA35" s="18">
        <f>__DATA_AREA!AB213</f>
        <v>2.8892005610098099E-2</v>
      </c>
    </row>
    <row r="36" spans="2:27" x14ac:dyDescent="0.4">
      <c r="B36" s="17" t="str">
        <f>__DATA_AREA!C214</f>
        <v>豊川市</v>
      </c>
      <c r="D36" s="18">
        <f>__DATA_AREA!E214</f>
        <v>1.5683345780433101E-2</v>
      </c>
      <c r="E36" s="18">
        <f>__DATA_AREA!F214</f>
        <v>1.34428678117998E-2</v>
      </c>
      <c r="F36" s="18">
        <f>__DATA_AREA!G214</f>
        <v>8.2150858849887893E-3</v>
      </c>
      <c r="G36" s="18">
        <f>__DATA_AREA!H214</f>
        <v>5.9746079163554896E-3</v>
      </c>
      <c r="H36" s="18">
        <f>__DATA_AREA!I214</f>
        <v>7.4682598954443598E-3</v>
      </c>
      <c r="I36" s="18">
        <f>__DATA_AREA!J214</f>
        <v>1.6430171769977499E-2</v>
      </c>
      <c r="J36" s="18">
        <f>__DATA_AREA!K214</f>
        <v>3.4353995519044001E-2</v>
      </c>
      <c r="K36" s="18">
        <f>__DATA_AREA!L214</f>
        <v>4.6303211351754997E-2</v>
      </c>
      <c r="L36" s="18">
        <f>__DATA_AREA!M214</f>
        <v>4.7796863330843903E-2</v>
      </c>
      <c r="M36" s="18">
        <f>__DATA_AREA!N214</f>
        <v>5.4518297236743798E-2</v>
      </c>
      <c r="N36" s="18">
        <f>__DATA_AREA!O214</f>
        <v>5.4518297236743798E-2</v>
      </c>
      <c r="O36" s="18">
        <f>__DATA_AREA!P214</f>
        <v>5.9746079163554802E-2</v>
      </c>
      <c r="P36" s="18">
        <f>__DATA_AREA!Q214</f>
        <v>5.6011949215832697E-2</v>
      </c>
      <c r="Q36" s="18">
        <f>__DATA_AREA!R214</f>
        <v>5.6758775205377102E-2</v>
      </c>
      <c r="R36" s="18">
        <f>__DATA_AREA!S214</f>
        <v>6.8707991038088098E-2</v>
      </c>
      <c r="S36" s="18">
        <f>__DATA_AREA!T214</f>
        <v>7.8416728902165694E-2</v>
      </c>
      <c r="T36" s="18">
        <f>__DATA_AREA!U214</f>
        <v>5.6758775205377102E-2</v>
      </c>
      <c r="U36" s="18">
        <f>__DATA_AREA!V214</f>
        <v>6.4227035100821506E-2</v>
      </c>
      <c r="V36" s="18">
        <f>__DATA_AREA!W214</f>
        <v>5.0037341299477199E-2</v>
      </c>
      <c r="W36" s="18">
        <f>__DATA_AREA!X214</f>
        <v>5.7505601194921499E-2</v>
      </c>
      <c r="X36" s="18">
        <f>__DATA_AREA!Y214</f>
        <v>5.1530993278566001E-2</v>
      </c>
      <c r="Y36" s="18">
        <f>__DATA_AREA!Z214</f>
        <v>4.4062733383121701E-2</v>
      </c>
      <c r="Z36" s="18">
        <f>__DATA_AREA!AA214</f>
        <v>3.0619865571321798E-2</v>
      </c>
      <c r="AA36" s="18">
        <f>__DATA_AREA!AB214</f>
        <v>2.0911127707244199E-2</v>
      </c>
    </row>
    <row r="37" spans="2:27" ht="8.1" customHeight="1" x14ac:dyDescent="0.4"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</row>
    <row r="38" spans="2:27" x14ac:dyDescent="0.4">
      <c r="B38" s="90" t="str">
        <f>__DATA_AREA!C216</f>
        <v>知多地区全体</v>
      </c>
      <c r="C38" s="90"/>
      <c r="D38" s="91">
        <f>__DATA_AREA!E216</f>
        <v>1.4310645724258201E-2</v>
      </c>
      <c r="E38" s="91">
        <f>__DATA_AREA!F216</f>
        <v>9.4240837696335008E-3</v>
      </c>
      <c r="F38" s="91">
        <f>__DATA_AREA!G216</f>
        <v>8.0279232111692793E-3</v>
      </c>
      <c r="G38" s="91">
        <f>__DATA_AREA!H216</f>
        <v>8.0279232111692793E-3</v>
      </c>
      <c r="H38" s="91">
        <f>__DATA_AREA!I216</f>
        <v>9.4240837696335008E-3</v>
      </c>
      <c r="I38" s="91">
        <f>__DATA_AREA!J216</f>
        <v>1.6404886561954601E-2</v>
      </c>
      <c r="J38" s="91">
        <f>__DATA_AREA!K216</f>
        <v>3.0715532286212901E-2</v>
      </c>
      <c r="K38" s="91">
        <f>__DATA_AREA!L216</f>
        <v>3.5253054101221599E-2</v>
      </c>
      <c r="L38" s="91">
        <f>__DATA_AREA!M216</f>
        <v>5.0261780104712002E-2</v>
      </c>
      <c r="M38" s="91">
        <f>__DATA_AREA!N216</f>
        <v>6.1082024432809703E-2</v>
      </c>
      <c r="N38" s="91">
        <f>__DATA_AREA!O216</f>
        <v>5.2006980802792299E-2</v>
      </c>
      <c r="O38" s="91">
        <f>__DATA_AREA!P216</f>
        <v>5.3403141361256498E-2</v>
      </c>
      <c r="P38" s="91">
        <f>__DATA_AREA!Q216</f>
        <v>5.68935427574171E-2</v>
      </c>
      <c r="Q38" s="91">
        <f>__DATA_AREA!R216</f>
        <v>5.6195462478185E-2</v>
      </c>
      <c r="R38" s="91">
        <f>__DATA_AREA!S216</f>
        <v>5.9685863874345498E-2</v>
      </c>
      <c r="S38" s="91">
        <f>__DATA_AREA!T216</f>
        <v>7.1553228621291404E-2</v>
      </c>
      <c r="T38" s="91">
        <f>__DATA_AREA!U216</f>
        <v>6.1431064572425802E-2</v>
      </c>
      <c r="U38" s="91">
        <f>__DATA_AREA!V216</f>
        <v>5.8987783595113398E-2</v>
      </c>
      <c r="V38" s="91">
        <f>__DATA_AREA!W216</f>
        <v>5.8987783595113398E-2</v>
      </c>
      <c r="W38" s="91">
        <f>__DATA_AREA!X216</f>
        <v>5.5148342059336802E-2</v>
      </c>
      <c r="X38" s="91">
        <f>__DATA_AREA!Y216</f>
        <v>5.68935427574171E-2</v>
      </c>
      <c r="Y38" s="91">
        <f>__DATA_AREA!Z216</f>
        <v>4.7120418848167499E-2</v>
      </c>
      <c r="Z38" s="91">
        <f>__DATA_AREA!AA216</f>
        <v>4.57242582897033E-2</v>
      </c>
      <c r="AA38" s="91">
        <f>__DATA_AREA!AB216</f>
        <v>2.3036649214659598E-2</v>
      </c>
    </row>
    <row r="39" spans="2:27" x14ac:dyDescent="0.4"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</row>
    <row r="40" spans="2:27" x14ac:dyDescent="0.4">
      <c r="B40" s="92" t="str">
        <f>__DATA_AREA!C218</f>
        <v>岐阜県全体</v>
      </c>
      <c r="C40" s="92"/>
      <c r="D40" s="93">
        <f>__DATA_AREA!E218</f>
        <v>1.4324324324324299E-2</v>
      </c>
      <c r="E40" s="93">
        <f>__DATA_AREA!F218</f>
        <v>1.18918918918918E-2</v>
      </c>
      <c r="F40" s="93">
        <f>__DATA_AREA!G218</f>
        <v>6.7567567567567502E-3</v>
      </c>
      <c r="G40" s="93">
        <f>__DATA_AREA!H218</f>
        <v>4.3243243243243201E-3</v>
      </c>
      <c r="H40" s="93">
        <f>__DATA_AREA!I218</f>
        <v>1.0540540540540501E-2</v>
      </c>
      <c r="I40" s="93">
        <f>__DATA_AREA!J218</f>
        <v>1.67567567567567E-2</v>
      </c>
      <c r="J40" s="93">
        <f>__DATA_AREA!K218</f>
        <v>3.29729729729729E-2</v>
      </c>
      <c r="K40" s="93">
        <f>__DATA_AREA!L218</f>
        <v>3.8108108108108101E-2</v>
      </c>
      <c r="L40" s="93">
        <f>__DATA_AREA!M218</f>
        <v>4.54054054054054E-2</v>
      </c>
      <c r="M40" s="93">
        <f>__DATA_AREA!N218</f>
        <v>5.7297297297297302E-2</v>
      </c>
      <c r="N40" s="93">
        <f>__DATA_AREA!O218</f>
        <v>5.4054054054054002E-2</v>
      </c>
      <c r="O40" s="93">
        <f>__DATA_AREA!P218</f>
        <v>6.9729729729729698E-2</v>
      </c>
      <c r="P40" s="93">
        <f>__DATA_AREA!Q218</f>
        <v>5.7297297297297302E-2</v>
      </c>
      <c r="Q40" s="93">
        <f>__DATA_AREA!R218</f>
        <v>5.0540540540540503E-2</v>
      </c>
      <c r="R40" s="93">
        <f>__DATA_AREA!S218</f>
        <v>6.0270270270270203E-2</v>
      </c>
      <c r="S40" s="93">
        <f>__DATA_AREA!T218</f>
        <v>6.2702702702702701E-2</v>
      </c>
      <c r="T40" s="93">
        <f>__DATA_AREA!U218</f>
        <v>5.7297297297297302E-2</v>
      </c>
      <c r="U40" s="93">
        <f>__DATA_AREA!V218</f>
        <v>6.1621621621621603E-2</v>
      </c>
      <c r="V40" s="93">
        <f>__DATA_AREA!W218</f>
        <v>6.2972972972972899E-2</v>
      </c>
      <c r="W40" s="93">
        <f>__DATA_AREA!X218</f>
        <v>5.7297297297297302E-2</v>
      </c>
      <c r="X40" s="93">
        <f>__DATA_AREA!Y218</f>
        <v>5.2702702702702699E-2</v>
      </c>
      <c r="Y40" s="93">
        <f>__DATA_AREA!Z218</f>
        <v>0.05</v>
      </c>
      <c r="Z40" s="93">
        <f>__DATA_AREA!AA218</f>
        <v>3.9729729729729699E-2</v>
      </c>
      <c r="AA40" s="93">
        <f>__DATA_AREA!AB218</f>
        <v>2.5405405405405399E-2</v>
      </c>
    </row>
    <row r="41" spans="2:27" x14ac:dyDescent="0.4">
      <c r="B41" s="17" t="str">
        <f>__DATA_AREA!C219</f>
        <v>岐阜地区全体</v>
      </c>
      <c r="D41" s="18">
        <f>__DATA_AREA!E219</f>
        <v>1.6765819361817098E-2</v>
      </c>
      <c r="E41" s="18">
        <f>__DATA_AREA!F219</f>
        <v>1.6765819361817098E-2</v>
      </c>
      <c r="F41" s="18">
        <f>__DATA_AREA!G219</f>
        <v>8.1124932395889599E-3</v>
      </c>
      <c r="G41" s="18">
        <f>__DATA_AREA!H219</f>
        <v>4.32666306111411E-3</v>
      </c>
      <c r="H41" s="18">
        <f>__DATA_AREA!I219</f>
        <v>1.08166576527852E-2</v>
      </c>
      <c r="I41" s="18">
        <f>__DATA_AREA!J219</f>
        <v>1.8388318009734901E-2</v>
      </c>
      <c r="J41" s="18">
        <f>__DATA_AREA!K219</f>
        <v>3.5154137371552097E-2</v>
      </c>
      <c r="K41" s="18">
        <f>__DATA_AREA!L219</f>
        <v>3.3531638723634301E-2</v>
      </c>
      <c r="L41" s="18">
        <f>__DATA_AREA!M219</f>
        <v>4.7052460789616002E-2</v>
      </c>
      <c r="M41" s="18">
        <f>__DATA_AREA!N219</f>
        <v>5.3001622498647899E-2</v>
      </c>
      <c r="N41" s="18">
        <f>__DATA_AREA!O219</f>
        <v>5.3001622498647899E-2</v>
      </c>
      <c r="O41" s="18">
        <f>__DATA_AREA!P219</f>
        <v>6.8685776095186502E-2</v>
      </c>
      <c r="P41" s="18">
        <f>__DATA_AREA!Q219</f>
        <v>5.4624121146565702E-2</v>
      </c>
      <c r="Q41" s="18">
        <f>__DATA_AREA!R219</f>
        <v>5.2460789616008599E-2</v>
      </c>
      <c r="R41" s="18">
        <f>__DATA_AREA!S219</f>
        <v>5.3001622498647899E-2</v>
      </c>
      <c r="S41" s="18">
        <f>__DATA_AREA!T219</f>
        <v>6.9226608977825801E-2</v>
      </c>
      <c r="T41" s="18">
        <f>__DATA_AREA!U219</f>
        <v>6.1654948620876102E-2</v>
      </c>
      <c r="U41" s="18">
        <f>__DATA_AREA!V219</f>
        <v>5.3001622498647899E-2</v>
      </c>
      <c r="V41" s="18">
        <f>__DATA_AREA!W219</f>
        <v>6.6522444564629496E-2</v>
      </c>
      <c r="W41" s="18">
        <f>__DATA_AREA!X219</f>
        <v>5.9491617090318999E-2</v>
      </c>
      <c r="X41" s="18">
        <f>__DATA_AREA!Y219</f>
        <v>4.97566252028123E-2</v>
      </c>
      <c r="Y41" s="18">
        <f>__DATA_AREA!Z219</f>
        <v>4.9215792320173E-2</v>
      </c>
      <c r="Z41" s="18">
        <f>__DATA_AREA!AA219</f>
        <v>4.0562466197944798E-2</v>
      </c>
      <c r="AA41" s="18">
        <f>__DATA_AREA!AB219</f>
        <v>2.4878312601406102E-2</v>
      </c>
    </row>
    <row r="42" spans="2:27" x14ac:dyDescent="0.4">
      <c r="B42" s="17" t="str">
        <f>__DATA_AREA!C220</f>
        <v>西濃地区全体</v>
      </c>
      <c r="D42" s="18">
        <f>__DATA_AREA!E220</f>
        <v>8.8719898605830096E-3</v>
      </c>
      <c r="E42" s="18">
        <f>__DATA_AREA!F220</f>
        <v>1.26742712294043E-2</v>
      </c>
      <c r="F42" s="18">
        <f>__DATA_AREA!G220</f>
        <v>1.1406844106463801E-2</v>
      </c>
      <c r="G42" s="18">
        <f>__DATA_AREA!H220</f>
        <v>5.0697084917617199E-3</v>
      </c>
      <c r="H42" s="18">
        <f>__DATA_AREA!I220</f>
        <v>1.01394169835234E-2</v>
      </c>
      <c r="I42" s="18">
        <f>__DATA_AREA!J220</f>
        <v>1.7743979721165998E-2</v>
      </c>
      <c r="J42" s="18">
        <f>__DATA_AREA!K220</f>
        <v>2.1546261089987299E-2</v>
      </c>
      <c r="K42" s="18">
        <f>__DATA_AREA!L220</f>
        <v>3.5487959442331997E-2</v>
      </c>
      <c r="L42" s="18">
        <f>__DATA_AREA!M220</f>
        <v>4.9429657794676798E-2</v>
      </c>
      <c r="M42" s="18">
        <f>__DATA_AREA!N220</f>
        <v>5.9569074778200198E-2</v>
      </c>
      <c r="N42" s="18">
        <f>__DATA_AREA!O220</f>
        <v>5.8301647655259803E-2</v>
      </c>
      <c r="O42" s="18">
        <f>__DATA_AREA!P220</f>
        <v>6.8441064638783203E-2</v>
      </c>
      <c r="P42" s="18">
        <f>__DATA_AREA!Q220</f>
        <v>5.8301647655259803E-2</v>
      </c>
      <c r="Q42" s="18">
        <f>__DATA_AREA!R220</f>
        <v>5.3231939163497999E-2</v>
      </c>
      <c r="R42" s="18">
        <f>__DATA_AREA!S220</f>
        <v>5.1964512040557603E-2</v>
      </c>
      <c r="S42" s="18">
        <f>__DATA_AREA!T220</f>
        <v>7.85804816223067E-2</v>
      </c>
      <c r="T42" s="18">
        <f>__DATA_AREA!U220</f>
        <v>4.8162230671736299E-2</v>
      </c>
      <c r="U42" s="18">
        <f>__DATA_AREA!V220</f>
        <v>6.7173637515842793E-2</v>
      </c>
      <c r="V42" s="18">
        <f>__DATA_AREA!W220</f>
        <v>6.5906210392902398E-2</v>
      </c>
      <c r="W42" s="18">
        <f>__DATA_AREA!X220</f>
        <v>5.5766793409378901E-2</v>
      </c>
      <c r="X42" s="18">
        <f>__DATA_AREA!Y220</f>
        <v>5.5766793409378901E-2</v>
      </c>
      <c r="Y42" s="18">
        <f>__DATA_AREA!Z220</f>
        <v>4.1825095057034203E-2</v>
      </c>
      <c r="Z42" s="18">
        <f>__DATA_AREA!AA220</f>
        <v>3.9290240811153301E-2</v>
      </c>
      <c r="AA42" s="18">
        <f>__DATA_AREA!AB220</f>
        <v>2.53485424588086E-2</v>
      </c>
    </row>
    <row r="43" spans="2:27" x14ac:dyDescent="0.4">
      <c r="B43" s="17" t="str">
        <f>__DATA_AREA!C221</f>
        <v>中濃地区全体</v>
      </c>
      <c r="D43" s="18">
        <f>__DATA_AREA!E221</f>
        <v>1.3005780346820799E-2</v>
      </c>
      <c r="E43" s="18">
        <f>__DATA_AREA!F221</f>
        <v>1.01156069364161E-2</v>
      </c>
      <c r="F43" s="18">
        <f>__DATA_AREA!G221</f>
        <v>7.2254335260115597E-3</v>
      </c>
      <c r="G43" s="18">
        <f>__DATA_AREA!H221</f>
        <v>8.6705202312138702E-3</v>
      </c>
      <c r="H43" s="18">
        <f>__DATA_AREA!I221</f>
        <v>1.3005780346820799E-2</v>
      </c>
      <c r="I43" s="18">
        <f>__DATA_AREA!J221</f>
        <v>1.3005780346820799E-2</v>
      </c>
      <c r="J43" s="18">
        <f>__DATA_AREA!K221</f>
        <v>3.1791907514450803E-2</v>
      </c>
      <c r="K43" s="18">
        <f>__DATA_AREA!L221</f>
        <v>3.6127167630057799E-2</v>
      </c>
      <c r="L43" s="18">
        <f>__DATA_AREA!M221</f>
        <v>4.4797687861271598E-2</v>
      </c>
      <c r="M43" s="18">
        <f>__DATA_AREA!N221</f>
        <v>7.3699421965317896E-2</v>
      </c>
      <c r="N43" s="18">
        <f>__DATA_AREA!O221</f>
        <v>5.3468208092485502E-2</v>
      </c>
      <c r="O43" s="18">
        <f>__DATA_AREA!P221</f>
        <v>7.5144508670520194E-2</v>
      </c>
      <c r="P43" s="18">
        <f>__DATA_AREA!Q221</f>
        <v>5.3468208092485502E-2</v>
      </c>
      <c r="Q43" s="18">
        <f>__DATA_AREA!R221</f>
        <v>4.4797687861271598E-2</v>
      </c>
      <c r="R43" s="18">
        <f>__DATA_AREA!S221</f>
        <v>5.3468208092485502E-2</v>
      </c>
      <c r="S43" s="18">
        <f>__DATA_AREA!T221</f>
        <v>6.5028901734104E-2</v>
      </c>
      <c r="T43" s="18">
        <f>__DATA_AREA!U221</f>
        <v>5.3468208092485502E-2</v>
      </c>
      <c r="U43" s="18">
        <f>__DATA_AREA!V221</f>
        <v>6.9364161849710906E-2</v>
      </c>
      <c r="V43" s="18">
        <f>__DATA_AREA!W221</f>
        <v>5.4913294797687799E-2</v>
      </c>
      <c r="W43" s="18">
        <f>__DATA_AREA!X221</f>
        <v>6.2138728323699398E-2</v>
      </c>
      <c r="X43" s="18">
        <f>__DATA_AREA!Y221</f>
        <v>4.9132947976878602E-2</v>
      </c>
      <c r="Y43" s="18">
        <f>__DATA_AREA!Z221</f>
        <v>4.4797687861271598E-2</v>
      </c>
      <c r="Z43" s="18">
        <f>__DATA_AREA!AA221</f>
        <v>4.3352601156069301E-2</v>
      </c>
      <c r="AA43" s="18">
        <f>__DATA_AREA!AB221</f>
        <v>2.6011560693641599E-2</v>
      </c>
    </row>
    <row r="44" spans="2:27" x14ac:dyDescent="0.4">
      <c r="B44" s="17" t="str">
        <f>__DATA_AREA!C222</f>
        <v>東濃地区全体</v>
      </c>
      <c r="D44" s="18">
        <f>__DATA_AREA!E222</f>
        <v>1.21293800539083E-2</v>
      </c>
      <c r="E44" s="18">
        <f>__DATA_AREA!F222</f>
        <v>1.21293800539083E-2</v>
      </c>
      <c r="F44" s="18">
        <f>__DATA_AREA!G222</f>
        <v>6.7385444743935296E-3</v>
      </c>
      <c r="G44" s="18">
        <f>__DATA_AREA!H222</f>
        <v>5.3908355795148199E-3</v>
      </c>
      <c r="H44" s="18">
        <f>__DATA_AREA!I222</f>
        <v>6.7385444743935296E-3</v>
      </c>
      <c r="I44" s="18">
        <f>__DATA_AREA!J222</f>
        <v>1.48247978436657E-2</v>
      </c>
      <c r="J44" s="18">
        <f>__DATA_AREA!K222</f>
        <v>3.5040431266846299E-2</v>
      </c>
      <c r="K44" s="18">
        <f>__DATA_AREA!L222</f>
        <v>4.5822102425875998E-2</v>
      </c>
      <c r="L44" s="18">
        <f>__DATA_AREA!M222</f>
        <v>3.3692722371967597E-2</v>
      </c>
      <c r="M44" s="18">
        <f>__DATA_AREA!N222</f>
        <v>6.19946091644204E-2</v>
      </c>
      <c r="N44" s="18">
        <f>__DATA_AREA!O222</f>
        <v>5.5256064690026897E-2</v>
      </c>
      <c r="O44" s="18">
        <f>__DATA_AREA!P222</f>
        <v>6.3342318059299102E-2</v>
      </c>
      <c r="P44" s="18">
        <f>__DATA_AREA!Q222</f>
        <v>6.0646900269541698E-2</v>
      </c>
      <c r="Q44" s="18">
        <f>__DATA_AREA!R222</f>
        <v>5.25606469002695E-2</v>
      </c>
      <c r="R44" s="18">
        <f>__DATA_AREA!S222</f>
        <v>5.5256064690026897E-2</v>
      </c>
      <c r="S44" s="18">
        <f>__DATA_AREA!T222</f>
        <v>6.3342318059299102E-2</v>
      </c>
      <c r="T44" s="18">
        <f>__DATA_AREA!U222</f>
        <v>5.7951482479784301E-2</v>
      </c>
      <c r="U44" s="18">
        <f>__DATA_AREA!V222</f>
        <v>6.0646900269541698E-2</v>
      </c>
      <c r="V44" s="18">
        <f>__DATA_AREA!W222</f>
        <v>6.4690026954177901E-2</v>
      </c>
      <c r="W44" s="18">
        <f>__DATA_AREA!X222</f>
        <v>5.9299191374663003E-2</v>
      </c>
      <c r="X44" s="18">
        <f>__DATA_AREA!Y222</f>
        <v>5.7951482479784301E-2</v>
      </c>
      <c r="Y44" s="18">
        <f>__DATA_AREA!Z222</f>
        <v>5.25606469002695E-2</v>
      </c>
      <c r="Z44" s="18">
        <f>__DATA_AREA!AA222</f>
        <v>2.9649595687331502E-2</v>
      </c>
      <c r="AA44" s="18">
        <f>__DATA_AREA!AB222</f>
        <v>3.2345013477088902E-2</v>
      </c>
    </row>
    <row r="45" spans="2:27" x14ac:dyDescent="0.4">
      <c r="B45" s="90" t="str">
        <f>__DATA_AREA!C223</f>
        <v>飛騨地区全体</v>
      </c>
      <c r="C45" s="90"/>
      <c r="D45" s="91">
        <f>__DATA_AREA!E223</f>
        <v>0</v>
      </c>
      <c r="E45" s="91">
        <f>__DATA_AREA!F223</f>
        <v>0</v>
      </c>
      <c r="F45" s="91">
        <f>__DATA_AREA!G223</f>
        <v>0</v>
      </c>
      <c r="G45" s="91">
        <f>__DATA_AREA!H223</f>
        <v>0</v>
      </c>
      <c r="H45" s="91">
        <f>__DATA_AREA!I223</f>
        <v>0</v>
      </c>
      <c r="I45" s="91">
        <f>__DATA_AREA!J223</f>
        <v>0</v>
      </c>
      <c r="J45" s="91">
        <f>__DATA_AREA!K223</f>
        <v>0</v>
      </c>
      <c r="K45" s="91">
        <f>__DATA_AREA!L223</f>
        <v>5.9701492537313397E-2</v>
      </c>
      <c r="L45" s="91">
        <f>__DATA_AREA!M223</f>
        <v>7.4626865671641701E-2</v>
      </c>
      <c r="M45" s="91">
        <f>__DATA_AREA!N223</f>
        <v>7.4626865671641701E-2</v>
      </c>
      <c r="N45" s="91">
        <f>__DATA_AREA!O223</f>
        <v>0.119402985074626</v>
      </c>
      <c r="O45" s="91">
        <f>__DATA_AREA!P223</f>
        <v>7.4626865671641701E-2</v>
      </c>
      <c r="P45" s="91">
        <f>__DATA_AREA!Q223</f>
        <v>4.4776119402985003E-2</v>
      </c>
      <c r="Q45" s="91">
        <f>__DATA_AREA!R223</f>
        <v>2.9850746268656699E-2</v>
      </c>
      <c r="R45" s="91">
        <f>__DATA_AREA!S223</f>
        <v>8.9552238805970102E-2</v>
      </c>
      <c r="S45" s="91">
        <f>__DATA_AREA!T223</f>
        <v>2.9850746268656699E-2</v>
      </c>
      <c r="T45" s="91">
        <f>__DATA_AREA!U223</f>
        <v>2.9850746268656699E-2</v>
      </c>
      <c r="U45" s="91">
        <f>__DATA_AREA!V223</f>
        <v>7.4626865671641701E-2</v>
      </c>
      <c r="V45" s="91">
        <f>__DATA_AREA!W223</f>
        <v>5.9701492537313397E-2</v>
      </c>
      <c r="W45" s="91">
        <f>__DATA_AREA!X223</f>
        <v>7.4626865671641701E-2</v>
      </c>
      <c r="X45" s="91">
        <f>__DATA_AREA!Y223</f>
        <v>4.4776119402985003E-2</v>
      </c>
      <c r="Y45" s="91">
        <f>__DATA_AREA!Z223</f>
        <v>4.4776119402985003E-2</v>
      </c>
      <c r="Z45" s="91">
        <f>__DATA_AREA!AA223</f>
        <v>5.9701492537313397E-2</v>
      </c>
      <c r="AA45" s="91">
        <f>__DATA_AREA!AB223</f>
        <v>1.4925373134328301E-2</v>
      </c>
    </row>
    <row r="46" spans="2:27" x14ac:dyDescent="0.4">
      <c r="B46" s="17" t="s">
        <v>65</v>
      </c>
    </row>
  </sheetData>
  <phoneticPr fontId="2"/>
  <conditionalFormatting sqref="D5:AA38">
    <cfRule type="colorScale" priority="2">
      <colorScale>
        <cfvo type="min"/>
        <cfvo type="max"/>
        <color rgb="FFFCFCFF"/>
        <color rgb="FF63BE7B"/>
      </colorScale>
    </cfRule>
  </conditionalFormatting>
  <conditionalFormatting sqref="D40:AA45">
    <cfRule type="colorScale" priority="1">
      <colorScale>
        <cfvo type="min"/>
        <cfvo type="max"/>
        <color rgb="FFFCFCFF"/>
        <color rgb="FF63BE7B"/>
      </colorScale>
    </cfRule>
  </conditionalFormatting>
  <pageMargins left="0.23622047244094491" right="0.23622047244094491" top="1.1417322834645669" bottom="0.74803149606299213" header="0.31496062992125984" footer="0.31496062992125984"/>
  <pageSetup paperSize="9" scale="84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45D50-1150-47A8-A81A-CC899F3C9804}">
  <sheetPr codeName="Sheet20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__DATA_AREA!C6</f>
        <v>中区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270B7-BCD5-4D16-89CC-00E57EFEB142}">
  <sheetPr codeName="Sheet21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__DATA_AREA!C7</f>
        <v>中村区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4A200-DC5C-4442-8440-E217D94E31A4}">
  <sheetPr codeName="Sheet22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__DATA_AREA!C8</f>
        <v>中川区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1F3D6-D1AC-42E1-B391-DEDE56F99BEB}">
  <sheetPr codeName="Sheet23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__DATA_AREA!C9</f>
        <v>熱田区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294F7-33CC-48FF-A9B6-D0C72F150648}">
  <sheetPr codeName="Sheet25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__DATA_AREA!C11</f>
        <v>西区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7A0E4-770F-436D-8F70-239341F9BF1E}">
  <sheetPr codeName="Sheet24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__DATA_AREA!C10</f>
        <v>港区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37418-82CF-4E2F-A988-A682E384858A}">
  <sheetPr codeName="Sheet26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__DATA_AREA!C12</f>
        <v>北区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26CDB-1E26-4BCF-8832-594FB2459090}">
  <sheetPr codeName="Sheet27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__DATA_AREA!C13</f>
        <v>東区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58D05-CA2D-48AC-A9E8-C7D21E1B7FD4}">
  <sheetPr codeName="Sheet28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__DATA_AREA!C14</f>
        <v>千種区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E1FBD-9AB5-44C3-B18D-0DA1D3D89423}">
  <sheetPr codeName="Sheet29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__DATA_AREA!C15</f>
        <v>昭和区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C3A28-C03F-4C5D-9945-58AB6B91734B}">
  <sheetPr codeName="Sheet30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__DATA_AREA!C16</f>
        <v>瑞穂区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152D1-CF5C-43FD-97A0-19439BE7D179}">
  <sheetPr codeName="Sheet31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__DATA_AREA!C17</f>
        <v>南区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ABA7D-7CCB-4AE3-86B2-AAB07C07236F}">
  <sheetPr codeName="Sheet32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__DATA_AREA!C18</f>
        <v>守山区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39C7E-E04B-42AC-9802-D3F6E3049C82}">
  <sheetPr codeName="Sheet33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__DATA_AREA!C19</f>
        <v>名東区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99692-1214-445E-AA27-B4C6D8BF4090}">
  <sheetPr codeName="Sheet34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__DATA_AREA!C20</f>
        <v>天白区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144F4-86F5-4528-B66C-CA1CDD4A29EA}">
  <sheetPr codeName="Sheet35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__DATA_AREA!C21</f>
        <v>緑区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21F460-8810-432B-B77B-AA7C7D00452D}">
  <sheetPr codeName="Sheet36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__DATA_AREA!C23</f>
        <v>尾張地区全体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ABE24-48F4-4CC3-813F-D6BD025FEC0B}">
  <sheetPr codeName="Sheet37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__DATA_AREA!C24</f>
        <v>一宮市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FD73F-F8E9-465F-9E3C-195C0E963932}">
  <sheetPr codeName="Sheet38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__DATA_AREA!C25</f>
        <v>春日井市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B4956-D683-46E4-A0F4-72FCED7DFCAB}">
  <sheetPr codeName="Sheet39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__DATA_AREA!C26</f>
        <v>小牧市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FA601-2896-40BA-A294-C6BCF78B051A}">
  <sheetPr codeName="Sheet40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__DATA_AREA!C27</f>
        <v>稲沢市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3A51F-ABAC-49CB-9E18-166428B33C75}">
  <sheetPr codeName="Sheet41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__DATA_AREA!C28</f>
        <v>長久手市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B1DD4-0C2A-40EE-ABE2-BBF0F7AA8FEE}">
  <sheetPr codeName="Sheet42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__DATA_AREA!C30</f>
        <v>三河地区全体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58284-F949-420E-AE16-84EE1433FAB9}">
  <sheetPr codeName="Sheet43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__DATA_AREA!C31</f>
        <v>岡崎市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3E9F7-922C-4C53-89B7-343C3B17F2D1}">
  <sheetPr codeName="Sheet44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__DATA_AREA!C32</f>
        <v>刈谷市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62BA1-126E-475C-A2CE-BB6C8CC8F54C}">
  <sheetPr codeName="Sheet45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__DATA_AREA!C33</f>
        <v>豊田市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84F3A-7092-4712-8034-00E99D6CB472}">
  <sheetPr codeName="Sheet46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__DATA_AREA!C34</f>
        <v>安城市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35865E-9440-49C4-AA84-CD17EA496C46}">
  <sheetPr codeName="Sheet47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__DATA_AREA!C35</f>
        <v>西尾市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FADC9-4CEA-4D5B-A5C3-36700426353F}">
  <sheetPr codeName="Sheet48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__DATA_AREA!C36</f>
        <v>豊橋市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0BA31-C412-4774-8D89-70CA9769510F}">
  <sheetPr codeName="Sheet49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__DATA_AREA!C37</f>
        <v>豊川市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736A8-8B20-4178-9B78-3CD458298FB9}">
  <sheetPr codeName="Sheet50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__DATA_AREA!C39</f>
        <v>知多地区全体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A626C-6357-4BBE-A751-CC6AB2F33B1E}">
  <sheetPr codeName="Sheet51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__DATA_AREA!C42</f>
        <v>岐阜地区全体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DBFE1-04E4-424D-950D-D44E030C0E19}">
  <sheetPr codeName="Sheet52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__DATA_AREA!C43</f>
        <v>西濃地区全体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1FC3E-CC79-45A0-AF3A-081F698F802A}">
  <sheetPr codeName="Sheet53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__DATA_AREA!C44</f>
        <v>中濃地区全体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E088D-79E1-45B8-AFD9-5E705163B1E7}">
  <sheetPr codeName="Sheet54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__DATA_AREA!C45</f>
        <v>東濃地区全体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05815-16E8-4E8D-8675-C9C06309D27E}">
  <sheetPr codeName="Sheet55"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1" t="str">
        <f>__DATA_sheet!C5</f>
        <v>【DOMO NET 愛知・岐阜】エリア別 応募者プロフィール</v>
      </c>
      <c r="K1" s="3"/>
    </row>
    <row r="2" spans="2:14" ht="39.75" x14ac:dyDescent="0.4">
      <c r="B2" s="30" t="str">
        <f>__DATA_AREA!C46</f>
        <v>飛騨地区全体</v>
      </c>
      <c r="M2" s="4" t="str">
        <f>__DATA_sheet!C6</f>
        <v>※集計期間：2022/7/1 - 2023/6/30</v>
      </c>
      <c r="N2" s="3" t="s">
        <v>65</v>
      </c>
    </row>
    <row r="3" spans="2:14" ht="20.100000000000001" customHeight="1" x14ac:dyDescent="0.4"/>
    <row r="4" spans="2:14" x14ac:dyDescent="0.4">
      <c r="B4" s="3" t="str">
        <f>__DATA_AREA!B5</f>
        <v>■年齢分布</v>
      </c>
    </row>
    <row r="11" spans="2:14" x14ac:dyDescent="0.4">
      <c r="B11" s="3" t="str">
        <f>__DATA_AREA!B49</f>
        <v>■男女年齢</v>
      </c>
    </row>
    <row r="22" spans="2:2" x14ac:dyDescent="0.4">
      <c r="B22" s="3" t="str">
        <f>__DATA_AREA!B94</f>
        <v>■属性（職業）</v>
      </c>
    </row>
    <row r="30" spans="2:2" x14ac:dyDescent="0.4">
      <c r="B30" s="3" t="str">
        <f>__DATA_AREA!B138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A02CB-3539-41EC-9AEE-70046BFEA690}">
  <sheetPr codeName="Sheet56">
    <tabColor theme="1" tint="0.499984740745262"/>
    <pageSetUpPr fitToPage="1"/>
  </sheetPr>
  <dimension ref="B1:S70"/>
  <sheetViews>
    <sheetView view="pageBreakPreview" zoomScaleNormal="100" zoomScaleSheetLayoutView="100" workbookViewId="0"/>
  </sheetViews>
  <sheetFormatPr defaultColWidth="9" defaultRowHeight="15.75" x14ac:dyDescent="0.4"/>
  <cols>
    <col min="1" max="1" width="2.625" style="42" customWidth="1"/>
    <col min="2" max="2" width="15.625" style="42" customWidth="1"/>
    <col min="3" max="3" width="21.875" style="42" bestFit="1" customWidth="1"/>
    <col min="4" max="18" width="5.625" style="43" customWidth="1"/>
    <col min="19" max="19" width="2.625" style="42" customWidth="1"/>
    <col min="20" max="16384" width="9" style="42"/>
  </cols>
  <sheetData>
    <row r="1" spans="2:19" x14ac:dyDescent="0.4">
      <c r="S1" s="42" t="s">
        <v>65</v>
      </c>
    </row>
    <row r="2" spans="2:19" ht="30" x14ac:dyDescent="0.4">
      <c r="B2" s="44" t="str">
        <f>__DATA_sheet!C4</f>
        <v>【DOMO NET 愛知・岐阜】職種別 応募者プロフィール</v>
      </c>
      <c r="S2" s="42" t="s">
        <v>65</v>
      </c>
    </row>
    <row r="3" spans="2:19" x14ac:dyDescent="0.4">
      <c r="B3" s="42" t="str">
        <f>__DATA_sheet!C7</f>
        <v>2023年7月作成</v>
      </c>
      <c r="C3" s="42" t="str">
        <f>__DATA_sheet!C8</f>
        <v>Ver 1.230701</v>
      </c>
      <c r="R3" s="45" t="str">
        <f>__DATA_sheet!C6</f>
        <v>※集計期間：2022/7/1 - 2023/6/30</v>
      </c>
    </row>
    <row r="4" spans="2:19" ht="15" customHeight="1" x14ac:dyDescent="0.4"/>
    <row r="5" spans="2:19" ht="18.75" x14ac:dyDescent="0.4">
      <c r="B5" s="46" t="s">
        <v>131</v>
      </c>
      <c r="C5" s="72"/>
      <c r="D5" s="73" t="s">
        <v>132</v>
      </c>
      <c r="E5" s="74" t="s">
        <v>133</v>
      </c>
    </row>
    <row r="6" spans="2:19" ht="15" customHeight="1" x14ac:dyDescent="0.4">
      <c r="B6" s="46"/>
      <c r="C6" s="48" t="s">
        <v>134</v>
      </c>
      <c r="D6" s="49">
        <v>0.54105394111454896</v>
      </c>
      <c r="E6" s="50">
        <v>0.45894605888544998</v>
      </c>
    </row>
    <row r="7" spans="2:19" ht="15" customHeight="1" x14ac:dyDescent="0.4">
      <c r="B7" s="46"/>
      <c r="C7" s="51" t="s">
        <v>135</v>
      </c>
      <c r="D7" s="52">
        <v>0.65565217391304298</v>
      </c>
      <c r="E7" s="53">
        <v>0.34434782608695602</v>
      </c>
    </row>
    <row r="8" spans="2:19" ht="15" customHeight="1" x14ac:dyDescent="0.4">
      <c r="B8" s="46"/>
      <c r="C8" s="51" t="s">
        <v>136</v>
      </c>
      <c r="D8" s="52">
        <v>0.74784955304435796</v>
      </c>
      <c r="E8" s="53">
        <v>0.25215044695564098</v>
      </c>
    </row>
    <row r="9" spans="2:19" ht="15" customHeight="1" x14ac:dyDescent="0.4">
      <c r="B9" s="46"/>
      <c r="C9" s="51" t="s">
        <v>137</v>
      </c>
      <c r="D9" s="52">
        <v>0.62157303370786499</v>
      </c>
      <c r="E9" s="53">
        <v>0.37842696629213401</v>
      </c>
    </row>
    <row r="10" spans="2:19" ht="15" customHeight="1" x14ac:dyDescent="0.4">
      <c r="B10" s="46"/>
      <c r="C10" s="51" t="s">
        <v>138</v>
      </c>
      <c r="D10" s="52">
        <v>0.59163195759182097</v>
      </c>
      <c r="E10" s="53">
        <v>0.40836804240817798</v>
      </c>
    </row>
    <row r="11" spans="2:19" ht="15" customHeight="1" x14ac:dyDescent="0.4">
      <c r="B11" s="46"/>
      <c r="C11" s="51" t="s">
        <v>139</v>
      </c>
      <c r="D11" s="52">
        <v>0.38212765957446798</v>
      </c>
      <c r="E11" s="53">
        <v>0.61787234042553096</v>
      </c>
    </row>
    <row r="12" spans="2:19" ht="15" customHeight="1" x14ac:dyDescent="0.4">
      <c r="B12" s="46"/>
      <c r="C12" s="51" t="s">
        <v>140</v>
      </c>
      <c r="D12" s="52">
        <v>0.77470113415755504</v>
      </c>
      <c r="E12" s="53">
        <v>0.22529886584244399</v>
      </c>
    </row>
    <row r="13" spans="2:19" ht="15" customHeight="1" x14ac:dyDescent="0.4">
      <c r="B13" s="46"/>
      <c r="C13" s="51" t="s">
        <v>141</v>
      </c>
      <c r="D13" s="52">
        <v>0.33397959183673398</v>
      </c>
      <c r="E13" s="53">
        <v>0.66602040816326502</v>
      </c>
    </row>
    <row r="14" spans="2:19" ht="15" customHeight="1" x14ac:dyDescent="0.4">
      <c r="B14" s="46"/>
      <c r="C14" s="51" t="s">
        <v>142</v>
      </c>
      <c r="D14" s="52">
        <v>0.42199451580314601</v>
      </c>
      <c r="E14" s="53">
        <v>0.57800548419685305</v>
      </c>
    </row>
    <row r="15" spans="2:19" ht="15" customHeight="1" x14ac:dyDescent="0.4">
      <c r="B15" s="46"/>
      <c r="C15" s="51" t="s">
        <v>143</v>
      </c>
      <c r="D15" s="52">
        <v>0.32492663242846598</v>
      </c>
      <c r="E15" s="53">
        <v>0.67507336757153302</v>
      </c>
    </row>
    <row r="16" spans="2:19" ht="15" customHeight="1" x14ac:dyDescent="0.4">
      <c r="B16" s="46"/>
      <c r="C16" s="51" t="s">
        <v>144</v>
      </c>
      <c r="D16" s="52">
        <v>0.73471476080839104</v>
      </c>
      <c r="E16" s="53">
        <v>0.26528523919160901</v>
      </c>
    </row>
    <row r="17" spans="2:18" ht="15" customHeight="1" x14ac:dyDescent="0.4">
      <c r="B17" s="46"/>
      <c r="C17" s="51" t="s">
        <v>145</v>
      </c>
      <c r="D17" s="52">
        <v>0.51253481894150399</v>
      </c>
      <c r="E17" s="53">
        <v>0.48746518105849501</v>
      </c>
    </row>
    <row r="18" spans="2:18" ht="15" customHeight="1" x14ac:dyDescent="0.4">
      <c r="B18" s="46"/>
      <c r="C18" s="54" t="s">
        <v>146</v>
      </c>
      <c r="D18" s="55">
        <v>0.115819209039548</v>
      </c>
      <c r="E18" s="56">
        <v>0.88418079096045199</v>
      </c>
    </row>
    <row r="19" spans="2:18" ht="15" customHeight="1" x14ac:dyDescent="0.4">
      <c r="B19" s="46"/>
    </row>
    <row r="20" spans="2:18" ht="18.75" x14ac:dyDescent="0.4">
      <c r="B20" s="46" t="s">
        <v>147</v>
      </c>
      <c r="C20" s="48"/>
      <c r="D20" s="122" t="s">
        <v>148</v>
      </c>
      <c r="E20" s="123"/>
      <c r="F20" s="123"/>
      <c r="G20" s="123"/>
      <c r="H20" s="123"/>
      <c r="I20" s="123"/>
      <c r="J20" s="124"/>
      <c r="K20" s="58"/>
      <c r="L20" s="122" t="s">
        <v>149</v>
      </c>
      <c r="M20" s="123"/>
      <c r="N20" s="123"/>
      <c r="O20" s="123"/>
      <c r="P20" s="123"/>
      <c r="Q20" s="123"/>
      <c r="R20" s="124"/>
    </row>
    <row r="21" spans="2:18" ht="18.75" x14ac:dyDescent="0.4">
      <c r="B21" s="46"/>
      <c r="C21" s="54"/>
      <c r="D21" s="75" t="s">
        <v>150</v>
      </c>
      <c r="E21" s="76" t="s">
        <v>151</v>
      </c>
      <c r="F21" s="76" t="s">
        <v>152</v>
      </c>
      <c r="G21" s="76" t="s">
        <v>153</v>
      </c>
      <c r="H21" s="76" t="s">
        <v>154</v>
      </c>
      <c r="I21" s="76" t="s">
        <v>155</v>
      </c>
      <c r="J21" s="77" t="s">
        <v>156</v>
      </c>
      <c r="K21" s="59"/>
      <c r="L21" s="75" t="s">
        <v>150</v>
      </c>
      <c r="M21" s="76" t="s">
        <v>151</v>
      </c>
      <c r="N21" s="76" t="s">
        <v>152</v>
      </c>
      <c r="O21" s="76" t="s">
        <v>153</v>
      </c>
      <c r="P21" s="76" t="s">
        <v>154</v>
      </c>
      <c r="Q21" s="76" t="s">
        <v>155</v>
      </c>
      <c r="R21" s="77" t="s">
        <v>156</v>
      </c>
    </row>
    <row r="22" spans="2:18" ht="15" customHeight="1" x14ac:dyDescent="0.4">
      <c r="B22" s="46"/>
      <c r="C22" s="48" t="s">
        <v>134</v>
      </c>
      <c r="D22" s="49">
        <v>5.4534127757455697E-2</v>
      </c>
      <c r="E22" s="60">
        <v>0.133044742264747</v>
      </c>
      <c r="F22" s="60">
        <v>8.7935082983243595E-2</v>
      </c>
      <c r="G22" s="60">
        <v>0.12111240675366899</v>
      </c>
      <c r="H22" s="60">
        <v>0.10366915323546699</v>
      </c>
      <c r="I22" s="60">
        <v>3.53337699471271E-2</v>
      </c>
      <c r="J22" s="50">
        <v>5.7026021117198801E-3</v>
      </c>
      <c r="K22" s="61"/>
      <c r="L22" s="49">
        <v>2.7155248151047001E-2</v>
      </c>
      <c r="M22" s="60">
        <v>8.9851924029199795E-2</v>
      </c>
      <c r="N22" s="60">
        <v>6.1099308339855898E-2</v>
      </c>
      <c r="O22" s="60">
        <v>8.5171637141989998E-2</v>
      </c>
      <c r="P22" s="60">
        <v>9.0075555484561406E-2</v>
      </c>
      <c r="Q22" s="60">
        <v>8.4516716451288207E-2</v>
      </c>
      <c r="R22" s="50">
        <v>2.0797725348625399E-2</v>
      </c>
    </row>
    <row r="23" spans="2:18" ht="15" customHeight="1" x14ac:dyDescent="0.4">
      <c r="B23" s="46"/>
      <c r="C23" s="51" t="s">
        <v>135</v>
      </c>
      <c r="D23" s="52">
        <v>0.171523850949688</v>
      </c>
      <c r="E23" s="62">
        <v>0.14397564158329701</v>
      </c>
      <c r="F23" s="62">
        <v>7.2930259533130301E-2</v>
      </c>
      <c r="G23" s="62">
        <v>0.106858054226475</v>
      </c>
      <c r="H23" s="62">
        <v>0.101058431201971</v>
      </c>
      <c r="I23" s="62">
        <v>4.9006814557053802E-2</v>
      </c>
      <c r="J23" s="53">
        <v>1.0584312019718701E-2</v>
      </c>
      <c r="K23" s="57"/>
      <c r="L23" s="52">
        <v>8.0904741191822505E-2</v>
      </c>
      <c r="M23" s="62">
        <v>7.3220240684355495E-2</v>
      </c>
      <c r="N23" s="62">
        <v>3.2767870088444201E-2</v>
      </c>
      <c r="O23" s="62">
        <v>4.6831955922865001E-2</v>
      </c>
      <c r="P23" s="62">
        <v>5.6401333913295597E-2</v>
      </c>
      <c r="Q23" s="62">
        <v>4.21922575032622E-2</v>
      </c>
      <c r="R23" s="53">
        <v>1.17442366246194E-2</v>
      </c>
    </row>
    <row r="24" spans="2:18" ht="15" customHeight="1" x14ac:dyDescent="0.4">
      <c r="B24" s="46"/>
      <c r="C24" s="51" t="s">
        <v>136</v>
      </c>
      <c r="D24" s="52">
        <v>0.14659244264507401</v>
      </c>
      <c r="E24" s="62">
        <v>0.206477732793522</v>
      </c>
      <c r="F24" s="62">
        <v>9.1093117408906799E-2</v>
      </c>
      <c r="G24" s="62">
        <v>0.13377192982456099</v>
      </c>
      <c r="H24" s="62">
        <v>0.12955465587044501</v>
      </c>
      <c r="I24" s="62">
        <v>3.6268556005398099E-2</v>
      </c>
      <c r="J24" s="53">
        <v>4.2172739541160497E-3</v>
      </c>
      <c r="K24" s="57"/>
      <c r="L24" s="52">
        <v>5.3643724696356199E-2</v>
      </c>
      <c r="M24" s="62">
        <v>7.87786774628879E-2</v>
      </c>
      <c r="N24" s="62">
        <v>3.2557354925775897E-2</v>
      </c>
      <c r="O24" s="62">
        <v>3.2219973009446602E-2</v>
      </c>
      <c r="P24" s="62">
        <v>2.80026990553306E-2</v>
      </c>
      <c r="Q24" s="62">
        <v>2.1592442645074199E-2</v>
      </c>
      <c r="R24" s="53">
        <v>5.2294197031039101E-3</v>
      </c>
    </row>
    <row r="25" spans="2:18" ht="15" customHeight="1" x14ac:dyDescent="0.4">
      <c r="B25" s="46"/>
      <c r="C25" s="51" t="s">
        <v>137</v>
      </c>
      <c r="D25" s="52">
        <v>0.20593525179856101</v>
      </c>
      <c r="E25" s="62">
        <v>0.22661870503597101</v>
      </c>
      <c r="F25" s="62">
        <v>5.3507194244604303E-2</v>
      </c>
      <c r="G25" s="62">
        <v>5.9802158273381298E-2</v>
      </c>
      <c r="H25" s="62">
        <v>5.1708633093525101E-2</v>
      </c>
      <c r="I25" s="62">
        <v>2.02338129496402E-2</v>
      </c>
      <c r="J25" s="53">
        <v>3.5971223021582701E-3</v>
      </c>
      <c r="K25" s="57"/>
      <c r="L25" s="52">
        <v>9.7122302158273305E-2</v>
      </c>
      <c r="M25" s="62">
        <v>0.14163669064748199</v>
      </c>
      <c r="N25" s="62">
        <v>2.0683453237409999E-2</v>
      </c>
      <c r="O25" s="62">
        <v>4.2266187050359699E-2</v>
      </c>
      <c r="P25" s="62">
        <v>2.0683453237409999E-2</v>
      </c>
      <c r="Q25" s="62">
        <v>3.6870503597122302E-2</v>
      </c>
      <c r="R25" s="53">
        <v>1.93345323741007E-2</v>
      </c>
    </row>
    <row r="26" spans="2:18" ht="15" customHeight="1" x14ac:dyDescent="0.4">
      <c r="B26" s="46"/>
      <c r="C26" s="51" t="s">
        <v>138</v>
      </c>
      <c r="D26" s="52">
        <v>4.81973434535104E-2</v>
      </c>
      <c r="E26" s="62">
        <v>0.18500948766603401</v>
      </c>
      <c r="F26" s="62">
        <v>0.109297912713472</v>
      </c>
      <c r="G26" s="62">
        <v>0.11669829222011301</v>
      </c>
      <c r="H26" s="62">
        <v>9.7912713472485702E-2</v>
      </c>
      <c r="I26" s="62">
        <v>3.0740037950664101E-2</v>
      </c>
      <c r="J26" s="53">
        <v>4.3643263757115703E-3</v>
      </c>
      <c r="K26" s="57"/>
      <c r="L26" s="52">
        <v>2.2960151802656498E-2</v>
      </c>
      <c r="M26" s="62">
        <v>0.13586337760910799</v>
      </c>
      <c r="N26" s="62">
        <v>5.1423149905123297E-2</v>
      </c>
      <c r="O26" s="62">
        <v>5.1992409867172601E-2</v>
      </c>
      <c r="P26" s="62">
        <v>6.4136622390891795E-2</v>
      </c>
      <c r="Q26" s="62">
        <v>6.4136622390891795E-2</v>
      </c>
      <c r="R26" s="53">
        <v>1.7267552182163099E-2</v>
      </c>
    </row>
    <row r="27" spans="2:18" ht="15" customHeight="1" x14ac:dyDescent="0.4">
      <c r="B27" s="46"/>
      <c r="C27" s="51" t="s">
        <v>139</v>
      </c>
      <c r="D27" s="52">
        <v>9.4178082191780799E-3</v>
      </c>
      <c r="E27" s="62">
        <v>0.13184931506849301</v>
      </c>
      <c r="F27" s="62">
        <v>8.2191780821917804E-2</v>
      </c>
      <c r="G27" s="62">
        <v>8.6472602739725998E-2</v>
      </c>
      <c r="H27" s="62">
        <v>5.3082191780821901E-2</v>
      </c>
      <c r="I27" s="62">
        <v>1.28424657534246E-2</v>
      </c>
      <c r="J27" s="53">
        <v>4.2808219178082103E-3</v>
      </c>
      <c r="K27" s="57"/>
      <c r="L27" s="52">
        <v>7.7054794520547898E-3</v>
      </c>
      <c r="M27" s="62">
        <v>0.164383561643835</v>
      </c>
      <c r="N27" s="62">
        <v>8.2191780821917804E-2</v>
      </c>
      <c r="O27" s="62">
        <v>0.118150684931506</v>
      </c>
      <c r="P27" s="62">
        <v>0.164383561643835</v>
      </c>
      <c r="Q27" s="62">
        <v>7.1061643835616403E-2</v>
      </c>
      <c r="R27" s="53">
        <v>1.1986301369862999E-2</v>
      </c>
    </row>
    <row r="28" spans="2:18" ht="15" customHeight="1" x14ac:dyDescent="0.4">
      <c r="B28" s="46"/>
      <c r="C28" s="51" t="s">
        <v>140</v>
      </c>
      <c r="D28" s="52">
        <v>1.5639374425023E-2</v>
      </c>
      <c r="E28" s="62">
        <v>0.20096085045487</v>
      </c>
      <c r="F28" s="62">
        <v>0.14146989675968499</v>
      </c>
      <c r="G28" s="62">
        <v>0.195134416845548</v>
      </c>
      <c r="H28" s="62">
        <v>0.161709087192067</v>
      </c>
      <c r="I28" s="62">
        <v>5.5504446488807098E-2</v>
      </c>
      <c r="J28" s="53">
        <v>4.29316160686905E-3</v>
      </c>
      <c r="K28" s="57"/>
      <c r="L28" s="52">
        <v>7.4619237452724103E-3</v>
      </c>
      <c r="M28" s="62">
        <v>7.1757129714811393E-2</v>
      </c>
      <c r="N28" s="62">
        <v>3.0869876316058399E-2</v>
      </c>
      <c r="O28" s="62">
        <v>3.00521312480834E-2</v>
      </c>
      <c r="P28" s="62">
        <v>3.9456199529796503E-2</v>
      </c>
      <c r="Q28" s="62">
        <v>3.7820709393846401E-2</v>
      </c>
      <c r="R28" s="53">
        <v>7.8707962792599392E-3</v>
      </c>
    </row>
    <row r="29" spans="2:18" ht="15" customHeight="1" x14ac:dyDescent="0.4">
      <c r="B29" s="46"/>
      <c r="C29" s="51" t="s">
        <v>141</v>
      </c>
      <c r="D29" s="52">
        <v>1.47752924276626E-2</v>
      </c>
      <c r="E29" s="62">
        <v>5.27395854709624E-2</v>
      </c>
      <c r="F29" s="62">
        <v>5.3047404063205399E-2</v>
      </c>
      <c r="G29" s="62">
        <v>7.8083316232300401E-2</v>
      </c>
      <c r="H29" s="62">
        <v>8.3418838497845205E-2</v>
      </c>
      <c r="I29" s="62">
        <v>4.0632054176072199E-2</v>
      </c>
      <c r="J29" s="53">
        <v>1.15945003078185E-2</v>
      </c>
      <c r="K29" s="57"/>
      <c r="L29" s="52">
        <v>1.6416991586291799E-2</v>
      </c>
      <c r="M29" s="62">
        <v>8.7112661604760902E-2</v>
      </c>
      <c r="N29" s="62">
        <v>7.8083316232300401E-2</v>
      </c>
      <c r="O29" s="62">
        <v>0.13585060537656399</v>
      </c>
      <c r="P29" s="62">
        <v>0.11276421095834099</v>
      </c>
      <c r="Q29" s="62">
        <v>0.18120254463369501</v>
      </c>
      <c r="R29" s="53">
        <v>5.4278678432177298E-2</v>
      </c>
    </row>
    <row r="30" spans="2:18" ht="15" customHeight="1" x14ac:dyDescent="0.4">
      <c r="B30" s="46"/>
      <c r="C30" s="51" t="s">
        <v>142</v>
      </c>
      <c r="D30" s="52">
        <v>1.1847998844097599E-2</v>
      </c>
      <c r="E30" s="62">
        <v>0.104464672735153</v>
      </c>
      <c r="F30" s="62">
        <v>9.1316283774020998E-2</v>
      </c>
      <c r="G30" s="62">
        <v>0.115301257043779</v>
      </c>
      <c r="H30" s="62">
        <v>8.0335211674613494E-2</v>
      </c>
      <c r="I30" s="62">
        <v>1.7483022684583099E-2</v>
      </c>
      <c r="J30" s="53">
        <v>1.01141453547175E-3</v>
      </c>
      <c r="K30" s="57"/>
      <c r="L30" s="52">
        <v>8.0913162837740193E-3</v>
      </c>
      <c r="M30" s="62">
        <v>0.10403120936280801</v>
      </c>
      <c r="N30" s="62">
        <v>0.102730819245773</v>
      </c>
      <c r="O30" s="62">
        <v>0.121803207628955</v>
      </c>
      <c r="P30" s="62">
        <v>0.13726340124259501</v>
      </c>
      <c r="Q30" s="62">
        <v>9.1171795983239406E-2</v>
      </c>
      <c r="R30" s="53">
        <v>1.31483889611327E-2</v>
      </c>
    </row>
    <row r="31" spans="2:18" ht="15" customHeight="1" x14ac:dyDescent="0.4">
      <c r="B31" s="46"/>
      <c r="C31" s="51" t="s">
        <v>143</v>
      </c>
      <c r="D31" s="52">
        <v>1.49541284403669E-2</v>
      </c>
      <c r="E31" s="62">
        <v>6.3577981651376098E-2</v>
      </c>
      <c r="F31" s="62">
        <v>6.5963302752293507E-2</v>
      </c>
      <c r="G31" s="62">
        <v>9.7706422018348602E-2</v>
      </c>
      <c r="H31" s="62">
        <v>6.6972477064220104E-2</v>
      </c>
      <c r="I31" s="62">
        <v>1.3944954128440301E-2</v>
      </c>
      <c r="J31" s="53">
        <v>1.8348623853210999E-3</v>
      </c>
      <c r="K31" s="57"/>
      <c r="L31" s="52">
        <v>1.5137614678899E-2</v>
      </c>
      <c r="M31" s="62">
        <v>8.9266055045871498E-2</v>
      </c>
      <c r="N31" s="62">
        <v>9.2110091743119196E-2</v>
      </c>
      <c r="O31" s="62">
        <v>0.15376146788990799</v>
      </c>
      <c r="P31" s="62">
        <v>0.17055045871559599</v>
      </c>
      <c r="Q31" s="62">
        <v>0.12678899082568801</v>
      </c>
      <c r="R31" s="53">
        <v>2.7431192660550399E-2</v>
      </c>
    </row>
    <row r="32" spans="2:18" ht="15" customHeight="1" x14ac:dyDescent="0.4">
      <c r="B32" s="46"/>
      <c r="C32" s="51" t="s">
        <v>144</v>
      </c>
      <c r="D32" s="52">
        <v>2.1761392729134601E-2</v>
      </c>
      <c r="E32" s="62">
        <v>0.14541730670762901</v>
      </c>
      <c r="F32" s="62">
        <v>0.118535586277521</v>
      </c>
      <c r="G32" s="62">
        <v>0.18894009216589799</v>
      </c>
      <c r="H32" s="62">
        <v>0.18612391193036301</v>
      </c>
      <c r="I32" s="62">
        <v>6.3492063492063405E-2</v>
      </c>
      <c r="J32" s="53">
        <v>1.10087045570916E-2</v>
      </c>
      <c r="K32" s="57"/>
      <c r="L32" s="52">
        <v>4.0962621607782898E-3</v>
      </c>
      <c r="M32" s="62">
        <v>3.9170506912442303E-2</v>
      </c>
      <c r="N32" s="62">
        <v>4.0706605222734199E-2</v>
      </c>
      <c r="O32" s="62">
        <v>4.68509984639017E-2</v>
      </c>
      <c r="P32" s="62">
        <v>6.0931899641576998E-2</v>
      </c>
      <c r="Q32" s="62">
        <v>5.70916538658474E-2</v>
      </c>
      <c r="R32" s="53">
        <v>1.5873015873015799E-2</v>
      </c>
    </row>
    <row r="33" spans="2:18" ht="15" customHeight="1" x14ac:dyDescent="0.4">
      <c r="B33" s="46"/>
      <c r="C33" s="51" t="s">
        <v>145</v>
      </c>
      <c r="D33" s="52">
        <v>7.5208913649025003E-2</v>
      </c>
      <c r="E33" s="62">
        <v>0.155988857938718</v>
      </c>
      <c r="F33" s="62">
        <v>4.7353760445682402E-2</v>
      </c>
      <c r="G33" s="62">
        <v>0.13370473537604399</v>
      </c>
      <c r="H33" s="62">
        <v>7.7994428969359306E-2</v>
      </c>
      <c r="I33" s="62">
        <v>1.6713091922005499E-2</v>
      </c>
      <c r="J33" s="53">
        <v>5.5710306406685202E-3</v>
      </c>
      <c r="K33" s="57"/>
      <c r="L33" s="52">
        <v>3.3426183844011102E-2</v>
      </c>
      <c r="M33" s="62">
        <v>0.14206128133704701</v>
      </c>
      <c r="N33" s="62">
        <v>8.0779944289693595E-2</v>
      </c>
      <c r="O33" s="62">
        <v>4.17827298050139E-2</v>
      </c>
      <c r="P33" s="62">
        <v>6.6852367688022205E-2</v>
      </c>
      <c r="Q33" s="62">
        <v>0.10306406685236701</v>
      </c>
      <c r="R33" s="53">
        <v>1.9498607242339799E-2</v>
      </c>
    </row>
    <row r="34" spans="2:18" ht="15" customHeight="1" x14ac:dyDescent="0.4">
      <c r="B34" s="46"/>
      <c r="C34" s="54" t="s">
        <v>157</v>
      </c>
      <c r="D34" s="55">
        <v>1.41242937853107E-2</v>
      </c>
      <c r="E34" s="63">
        <v>4.5197740112994302E-2</v>
      </c>
      <c r="F34" s="63">
        <v>2.8248587570621399E-2</v>
      </c>
      <c r="G34" s="63">
        <v>1.9774011299434999E-2</v>
      </c>
      <c r="H34" s="63">
        <v>8.4745762711864406E-3</v>
      </c>
      <c r="I34" s="63">
        <v>0</v>
      </c>
      <c r="J34" s="56">
        <v>0</v>
      </c>
      <c r="K34" s="64"/>
      <c r="L34" s="55">
        <v>2.8248587570621399E-2</v>
      </c>
      <c r="M34" s="63">
        <v>0.217514124293785</v>
      </c>
      <c r="N34" s="63">
        <v>0.22881355932203301</v>
      </c>
      <c r="O34" s="63">
        <v>0.107344632768361</v>
      </c>
      <c r="P34" s="63">
        <v>0.15819209039547999</v>
      </c>
      <c r="Q34" s="63">
        <v>0.138418079096045</v>
      </c>
      <c r="R34" s="56">
        <v>5.6497175141242903E-3</v>
      </c>
    </row>
    <row r="35" spans="2:18" ht="15" customHeight="1" x14ac:dyDescent="0.4">
      <c r="B35" s="46"/>
    </row>
    <row r="36" spans="2:18" ht="18.75" x14ac:dyDescent="0.4">
      <c r="B36" s="46" t="s">
        <v>158</v>
      </c>
      <c r="C36" s="47"/>
      <c r="D36" s="78" t="s">
        <v>80</v>
      </c>
      <c r="E36" s="79" t="s">
        <v>81</v>
      </c>
      <c r="F36" s="79" t="s">
        <v>82</v>
      </c>
      <c r="G36" s="79" t="s">
        <v>83</v>
      </c>
      <c r="H36" s="79" t="s">
        <v>84</v>
      </c>
      <c r="I36" s="79" t="s">
        <v>91</v>
      </c>
      <c r="J36" s="79" t="s">
        <v>86</v>
      </c>
      <c r="K36" s="79" t="s">
        <v>87</v>
      </c>
      <c r="L36" s="79" t="s">
        <v>159</v>
      </c>
      <c r="M36" s="80" t="s">
        <v>160</v>
      </c>
    </row>
    <row r="37" spans="2:18" ht="15" customHeight="1" x14ac:dyDescent="0.4">
      <c r="B37" s="46"/>
      <c r="C37" s="48" t="s">
        <v>134</v>
      </c>
      <c r="D37" s="65">
        <v>0.18213257821929199</v>
      </c>
      <c r="E37" s="60">
        <v>0.232313619905301</v>
      </c>
      <c r="F37" s="60">
        <v>0.16289109646272301</v>
      </c>
      <c r="G37" s="60">
        <v>0.14476371738928601</v>
      </c>
      <c r="H37" s="60">
        <v>3.5512023024788703E-2</v>
      </c>
      <c r="I37" s="60">
        <v>1.7013276390307301E-2</v>
      </c>
      <c r="J37" s="60">
        <v>2.6692043450004602E-3</v>
      </c>
      <c r="K37" s="60">
        <v>6.4571534676445996E-2</v>
      </c>
      <c r="L37" s="60">
        <v>1.8568378052177101E-3</v>
      </c>
      <c r="M37" s="50">
        <v>0.156276111781635</v>
      </c>
    </row>
    <row r="38" spans="2:18" ht="15" customHeight="1" x14ac:dyDescent="0.4">
      <c r="B38" s="46"/>
      <c r="C38" s="51" t="s">
        <v>135</v>
      </c>
      <c r="D38" s="66">
        <v>0.167320801487296</v>
      </c>
      <c r="E38" s="62">
        <v>0.12559388556083401</v>
      </c>
      <c r="F38" s="62">
        <v>0.11857054327618199</v>
      </c>
      <c r="G38" s="62">
        <v>0.159058045858293</v>
      </c>
      <c r="H38" s="62">
        <v>0.13241065895476101</v>
      </c>
      <c r="I38" s="62">
        <v>3.7388969221235198E-2</v>
      </c>
      <c r="J38" s="62">
        <v>5.5773600495765303E-3</v>
      </c>
      <c r="K38" s="62">
        <v>0.13385664118983601</v>
      </c>
      <c r="L38" s="62">
        <v>1.85912001652551E-3</v>
      </c>
      <c r="M38" s="53">
        <v>0.118363974385457</v>
      </c>
    </row>
    <row r="39" spans="2:18" ht="15" customHeight="1" x14ac:dyDescent="0.4">
      <c r="B39" s="46"/>
      <c r="C39" s="51" t="s">
        <v>136</v>
      </c>
      <c r="D39" s="66">
        <v>0.17972854640980701</v>
      </c>
      <c r="E39" s="62">
        <v>0.16506129597197799</v>
      </c>
      <c r="F39" s="62">
        <v>7.9465849387040197E-2</v>
      </c>
      <c r="G39" s="62">
        <v>0.18695271453590101</v>
      </c>
      <c r="H39" s="62">
        <v>8.6471103327495594E-2</v>
      </c>
      <c r="I39" s="62">
        <v>2.9553415061295898E-2</v>
      </c>
      <c r="J39" s="62">
        <v>6.3485113835376498E-3</v>
      </c>
      <c r="K39" s="62">
        <v>0.14711033274956201</v>
      </c>
      <c r="L39" s="62">
        <v>3.2837127845884401E-3</v>
      </c>
      <c r="M39" s="53">
        <v>0.11602451838879101</v>
      </c>
    </row>
    <row r="40" spans="2:18" ht="15" customHeight="1" x14ac:dyDescent="0.4">
      <c r="B40" s="46"/>
      <c r="C40" s="51" t="s">
        <v>137</v>
      </c>
      <c r="D40" s="66">
        <v>0.188506981740064</v>
      </c>
      <c r="E40" s="62">
        <v>0.12728249194414601</v>
      </c>
      <c r="F40" s="62">
        <v>7.8410311493018206E-2</v>
      </c>
      <c r="G40" s="62">
        <v>7.0354457572502596E-2</v>
      </c>
      <c r="H40" s="62">
        <v>9.7207303974221199E-2</v>
      </c>
      <c r="I40" s="62">
        <v>5.5316863587540198E-2</v>
      </c>
      <c r="J40" s="62">
        <v>6.98174006444683E-3</v>
      </c>
      <c r="K40" s="62">
        <v>0.270139634801288</v>
      </c>
      <c r="L40" s="62">
        <v>3.7593984962406E-3</v>
      </c>
      <c r="M40" s="53">
        <v>0.10204081632653</v>
      </c>
    </row>
    <row r="41" spans="2:18" ht="15" customHeight="1" x14ac:dyDescent="0.4">
      <c r="B41" s="46"/>
      <c r="C41" s="51" t="s">
        <v>138</v>
      </c>
      <c r="D41" s="66">
        <v>0.20426666666666601</v>
      </c>
      <c r="E41" s="62">
        <v>0.17626666666666599</v>
      </c>
      <c r="F41" s="62">
        <v>0.1736</v>
      </c>
      <c r="G41" s="62">
        <v>0.152266666666666</v>
      </c>
      <c r="H41" s="62">
        <v>2.7199999999999901E-2</v>
      </c>
      <c r="I41" s="62">
        <v>2.9333333333333302E-2</v>
      </c>
      <c r="J41" s="62">
        <v>3.46666666666666E-3</v>
      </c>
      <c r="K41" s="62">
        <v>6.7733333333333298E-2</v>
      </c>
      <c r="L41" s="62">
        <v>1.8666666666666599E-3</v>
      </c>
      <c r="M41" s="53">
        <v>0.16400000000000001</v>
      </c>
    </row>
    <row r="42" spans="2:18" ht="15" customHeight="1" x14ac:dyDescent="0.4">
      <c r="B42" s="46"/>
      <c r="C42" s="51" t="s">
        <v>139</v>
      </c>
      <c r="D42" s="66">
        <v>0.11891117478509999</v>
      </c>
      <c r="E42" s="62">
        <v>0.27220630372492799</v>
      </c>
      <c r="F42" s="62">
        <v>0.319484240687679</v>
      </c>
      <c r="G42" s="62">
        <v>9.8853868194842404E-2</v>
      </c>
      <c r="H42" s="62">
        <v>4.29799426934097E-3</v>
      </c>
      <c r="I42" s="62">
        <v>1.71919770773638E-2</v>
      </c>
      <c r="J42" s="62">
        <v>4.29799426934097E-3</v>
      </c>
      <c r="K42" s="62">
        <v>2.2922636103151799E-2</v>
      </c>
      <c r="L42" s="62">
        <v>7.1633237822349496E-3</v>
      </c>
      <c r="M42" s="53">
        <v>0.13467048710601701</v>
      </c>
    </row>
    <row r="43" spans="2:18" ht="15" customHeight="1" x14ac:dyDescent="0.4">
      <c r="B43" s="46"/>
      <c r="C43" s="51" t="s">
        <v>140</v>
      </c>
      <c r="D43" s="66">
        <v>0.16648062509966499</v>
      </c>
      <c r="E43" s="62">
        <v>0.21671184819008099</v>
      </c>
      <c r="F43" s="62">
        <v>0.20379524796683099</v>
      </c>
      <c r="G43" s="62">
        <v>0.190559719343007</v>
      </c>
      <c r="H43" s="62">
        <v>3.3487482060277399E-3</v>
      </c>
      <c r="I43" s="62">
        <v>9.8867804177961999E-3</v>
      </c>
      <c r="J43" s="62">
        <v>2.5514272045925601E-3</v>
      </c>
      <c r="K43" s="62">
        <v>4.0503906872907003E-2</v>
      </c>
      <c r="L43" s="62">
        <v>3.9866050071758804E-3</v>
      </c>
      <c r="M43" s="53">
        <v>0.16217509169191499</v>
      </c>
    </row>
    <row r="44" spans="2:18" ht="15" customHeight="1" x14ac:dyDescent="0.4">
      <c r="B44" s="46"/>
      <c r="C44" s="51" t="s">
        <v>141</v>
      </c>
      <c r="D44" s="66">
        <v>0.2321608040201</v>
      </c>
      <c r="E44" s="62">
        <v>0.32074659009332301</v>
      </c>
      <c r="F44" s="62">
        <v>0.13711414213926701</v>
      </c>
      <c r="G44" s="62">
        <v>0.116582914572864</v>
      </c>
      <c r="H44" s="62">
        <v>1.24910265613783E-2</v>
      </c>
      <c r="I44" s="62">
        <v>5.8865757358219596E-3</v>
      </c>
      <c r="J44" s="62">
        <v>4.3072505384063098E-4</v>
      </c>
      <c r="K44" s="62">
        <v>2.13926776740847E-2</v>
      </c>
      <c r="L44" s="62">
        <v>5.7430007178750902E-4</v>
      </c>
      <c r="M44" s="53">
        <v>0.15262024407753</v>
      </c>
    </row>
    <row r="45" spans="2:18" ht="15" customHeight="1" x14ac:dyDescent="0.4">
      <c r="B45" s="46"/>
      <c r="C45" s="51" t="s">
        <v>142</v>
      </c>
      <c r="D45" s="66">
        <v>0.15834457939721</v>
      </c>
      <c r="E45" s="62">
        <v>0.34255510571300002</v>
      </c>
      <c r="F45" s="62">
        <v>0.15946918578497499</v>
      </c>
      <c r="G45" s="62">
        <v>0.127980206927575</v>
      </c>
      <c r="H45" s="62">
        <v>6.5227170490328298E-3</v>
      </c>
      <c r="I45" s="62">
        <v>4.4984255510571204E-3</v>
      </c>
      <c r="J45" s="62">
        <v>0</v>
      </c>
      <c r="K45" s="62">
        <v>9.8965362123256805E-3</v>
      </c>
      <c r="L45" s="62">
        <v>6.7476383265856904E-4</v>
      </c>
      <c r="M45" s="53">
        <v>0.19005847953216301</v>
      </c>
    </row>
    <row r="46" spans="2:18" ht="15" customHeight="1" x14ac:dyDescent="0.4">
      <c r="B46" s="46"/>
      <c r="C46" s="51" t="s">
        <v>143</v>
      </c>
      <c r="D46" s="66">
        <v>0.16714975845410601</v>
      </c>
      <c r="E46" s="62">
        <v>0.293167701863354</v>
      </c>
      <c r="F46" s="62">
        <v>0.208833678398895</v>
      </c>
      <c r="G46" s="62">
        <v>0.114561766735679</v>
      </c>
      <c r="H46" s="62">
        <v>9.6618357487922701E-3</v>
      </c>
      <c r="I46" s="62">
        <v>4.4168391994478902E-3</v>
      </c>
      <c r="J46" s="62">
        <v>1.1042097998619699E-3</v>
      </c>
      <c r="K46" s="62">
        <v>1.5734989648033101E-2</v>
      </c>
      <c r="L46" s="62">
        <v>5.5210489993098605E-4</v>
      </c>
      <c r="M46" s="53">
        <v>0.18481711525189701</v>
      </c>
    </row>
    <row r="47" spans="2:18" ht="15" customHeight="1" x14ac:dyDescent="0.4">
      <c r="B47" s="46"/>
      <c r="C47" s="51" t="s">
        <v>144</v>
      </c>
      <c r="D47" s="66">
        <v>0.189729517836142</v>
      </c>
      <c r="E47" s="62">
        <v>0.175225401803214</v>
      </c>
      <c r="F47" s="62">
        <v>0.19560956487651901</v>
      </c>
      <c r="G47" s="62">
        <v>0.197961583692669</v>
      </c>
      <c r="H47" s="62">
        <v>5.0960407683261402E-3</v>
      </c>
      <c r="I47" s="62">
        <v>1.33281066248529E-2</v>
      </c>
      <c r="J47" s="62">
        <v>1.9600156801254402E-3</v>
      </c>
      <c r="K47" s="62">
        <v>3.4104272834182603E-2</v>
      </c>
      <c r="L47" s="62">
        <v>1.17600940807526E-3</v>
      </c>
      <c r="M47" s="53">
        <v>0.18580948647589099</v>
      </c>
    </row>
    <row r="48" spans="2:18" ht="15" customHeight="1" x14ac:dyDescent="0.4">
      <c r="B48" s="46"/>
      <c r="C48" s="51" t="s">
        <v>145</v>
      </c>
      <c r="D48" s="66">
        <v>0.164874551971326</v>
      </c>
      <c r="E48" s="62">
        <v>0.125448028673835</v>
      </c>
      <c r="F48" s="62">
        <v>0.118279569892473</v>
      </c>
      <c r="G48" s="62">
        <v>0.10752688172043</v>
      </c>
      <c r="H48" s="62">
        <v>1.0752688172042999E-2</v>
      </c>
      <c r="I48" s="62">
        <v>3.9426523297491002E-2</v>
      </c>
      <c r="J48" s="62">
        <v>3.5842293906810001E-3</v>
      </c>
      <c r="K48" s="62">
        <v>0.16845878136200701</v>
      </c>
      <c r="L48" s="62">
        <v>0</v>
      </c>
      <c r="M48" s="53">
        <v>0.26164874551971301</v>
      </c>
    </row>
    <row r="49" spans="2:15" ht="15" customHeight="1" x14ac:dyDescent="0.4">
      <c r="B49" s="46"/>
      <c r="C49" s="54" t="s">
        <v>157</v>
      </c>
      <c r="D49" s="67">
        <v>0.19469026548672499</v>
      </c>
      <c r="E49" s="63">
        <v>5.30973451327433E-2</v>
      </c>
      <c r="F49" s="63">
        <v>0.51917404129793499</v>
      </c>
      <c r="G49" s="63">
        <v>2.9498525073746298E-2</v>
      </c>
      <c r="H49" s="63">
        <v>2.9498525073746299E-3</v>
      </c>
      <c r="I49" s="63">
        <v>2.9498525073746299E-3</v>
      </c>
      <c r="J49" s="63">
        <v>2.9498525073746299E-3</v>
      </c>
      <c r="K49" s="63">
        <v>4.1297935103244802E-2</v>
      </c>
      <c r="L49" s="63">
        <v>0</v>
      </c>
      <c r="M49" s="56">
        <v>0.15339233038347999</v>
      </c>
    </row>
    <row r="50" spans="2:15" ht="15" customHeight="1" x14ac:dyDescent="0.4">
      <c r="B50" s="46"/>
    </row>
    <row r="51" spans="2:15" ht="18.75" x14ac:dyDescent="0.4">
      <c r="B51" s="46" t="s">
        <v>66</v>
      </c>
      <c r="C51" s="47"/>
      <c r="D51" s="73" t="s">
        <v>161</v>
      </c>
      <c r="E51" s="81" t="s">
        <v>162</v>
      </c>
      <c r="F51" s="81" t="s">
        <v>96</v>
      </c>
      <c r="G51" s="81" t="s">
        <v>97</v>
      </c>
      <c r="H51" s="81" t="s">
        <v>98</v>
      </c>
      <c r="I51" s="81" t="s">
        <v>99</v>
      </c>
      <c r="J51" s="81" t="s">
        <v>100</v>
      </c>
      <c r="K51" s="81" t="s">
        <v>101</v>
      </c>
      <c r="L51" s="81" t="s">
        <v>102</v>
      </c>
      <c r="M51" s="81" t="s">
        <v>103</v>
      </c>
      <c r="N51" s="81" t="s">
        <v>104</v>
      </c>
      <c r="O51" s="74" t="s">
        <v>105</v>
      </c>
    </row>
    <row r="52" spans="2:15" ht="15" customHeight="1" x14ac:dyDescent="0.4">
      <c r="B52" s="46"/>
      <c r="C52" s="51" t="s">
        <v>134</v>
      </c>
      <c r="D52" s="52">
        <v>7.14149261334691E-2</v>
      </c>
      <c r="E52" s="62">
        <v>8.3975420275089099E-2</v>
      </c>
      <c r="F52" s="62">
        <v>9.3877356087621003E-2</v>
      </c>
      <c r="G52" s="62">
        <v>0.10287187977585301</v>
      </c>
      <c r="H52" s="62">
        <v>0.100977457972491</v>
      </c>
      <c r="I52" s="62">
        <v>9.7904992358634702E-2</v>
      </c>
      <c r="J52" s="62">
        <v>7.5299286805909305E-2</v>
      </c>
      <c r="K52" s="62">
        <v>7.6031584309730005E-2</v>
      </c>
      <c r="L52" s="62">
        <v>8.4866912888435994E-2</v>
      </c>
      <c r="M52" s="62">
        <v>8.2845134997452899E-2</v>
      </c>
      <c r="N52" s="62">
        <v>6.9472745797249102E-2</v>
      </c>
      <c r="O52" s="53">
        <v>6.0462302598064101E-2</v>
      </c>
    </row>
    <row r="53" spans="2:15" ht="15" customHeight="1" x14ac:dyDescent="0.4">
      <c r="B53" s="46"/>
      <c r="C53" s="51" t="s">
        <v>135</v>
      </c>
      <c r="D53" s="52">
        <v>6.2671877261542899E-2</v>
      </c>
      <c r="E53" s="62">
        <v>7.5119409465914E-2</v>
      </c>
      <c r="F53" s="62">
        <v>9.0895932841221605E-2</v>
      </c>
      <c r="G53" s="62">
        <v>0.111304096106527</v>
      </c>
      <c r="H53" s="62">
        <v>0.113475177304964</v>
      </c>
      <c r="I53" s="62">
        <v>9.9580257634968805E-2</v>
      </c>
      <c r="J53" s="62">
        <v>7.7001013171225902E-2</v>
      </c>
      <c r="K53" s="62">
        <v>6.28166160081053E-2</v>
      </c>
      <c r="L53" s="62">
        <v>7.5843103198726197E-2</v>
      </c>
      <c r="M53" s="62">
        <v>8.9738022868721901E-2</v>
      </c>
      <c r="N53" s="62">
        <v>8.2356346794036694E-2</v>
      </c>
      <c r="O53" s="53">
        <v>5.9198147344044001E-2</v>
      </c>
    </row>
    <row r="54" spans="2:15" ht="15" customHeight="1" x14ac:dyDescent="0.4">
      <c r="B54" s="46"/>
      <c r="C54" s="51" t="s">
        <v>136</v>
      </c>
      <c r="D54" s="52">
        <v>8.5507490321494697E-2</v>
      </c>
      <c r="E54" s="62">
        <v>9.2072041743814101E-2</v>
      </c>
      <c r="F54" s="62">
        <v>8.8537283285642102E-2</v>
      </c>
      <c r="G54" s="62">
        <v>9.3081972731863305E-2</v>
      </c>
      <c r="H54" s="62">
        <v>9.3923581888570903E-2</v>
      </c>
      <c r="I54" s="62">
        <v>8.9210570611008205E-2</v>
      </c>
      <c r="J54" s="62">
        <v>8.31509846827133E-2</v>
      </c>
      <c r="K54" s="62">
        <v>8.2141053694664207E-2</v>
      </c>
      <c r="L54" s="62">
        <v>8.2141053694664207E-2</v>
      </c>
      <c r="M54" s="62">
        <v>7.0190203669415904E-2</v>
      </c>
      <c r="N54" s="62">
        <v>7.1031812826123503E-2</v>
      </c>
      <c r="O54" s="53">
        <v>6.9011950850025205E-2</v>
      </c>
    </row>
    <row r="55" spans="2:15" ht="15" customHeight="1" x14ac:dyDescent="0.4">
      <c r="B55" s="46"/>
      <c r="C55" s="51" t="s">
        <v>137</v>
      </c>
      <c r="D55" s="52">
        <v>3.9083557951482398E-2</v>
      </c>
      <c r="E55" s="62">
        <v>7.0530098831985605E-2</v>
      </c>
      <c r="F55" s="62">
        <v>7.8167115902964907E-2</v>
      </c>
      <c r="G55" s="62">
        <v>0.113656783468104</v>
      </c>
      <c r="H55" s="62">
        <v>0.110062893081761</v>
      </c>
      <c r="I55" s="62">
        <v>7.6370170709793295E-2</v>
      </c>
      <c r="J55" s="62">
        <v>9.9730458221024207E-2</v>
      </c>
      <c r="K55" s="62">
        <v>0.105121293800539</v>
      </c>
      <c r="L55" s="62">
        <v>8.1311769991015206E-2</v>
      </c>
      <c r="M55" s="62">
        <v>0.10377358490565999</v>
      </c>
      <c r="N55" s="62">
        <v>5.0314465408804999E-2</v>
      </c>
      <c r="O55" s="53">
        <v>7.1877807726864307E-2</v>
      </c>
    </row>
    <row r="56" spans="2:15" ht="15" customHeight="1" x14ac:dyDescent="0.4">
      <c r="B56" s="46"/>
      <c r="C56" s="51" t="s">
        <v>138</v>
      </c>
      <c r="D56" s="52">
        <v>8.0703080703080701E-2</v>
      </c>
      <c r="E56" s="62">
        <v>8.7129087129087096E-2</v>
      </c>
      <c r="F56" s="62">
        <v>7.3332073332073297E-2</v>
      </c>
      <c r="G56" s="62">
        <v>8.7885087885087795E-2</v>
      </c>
      <c r="H56" s="62">
        <v>9.5445095445095399E-2</v>
      </c>
      <c r="I56" s="62">
        <v>0.10035910035910001</v>
      </c>
      <c r="J56" s="62">
        <v>6.9363069363069296E-2</v>
      </c>
      <c r="K56" s="62">
        <v>7.5978075978075904E-2</v>
      </c>
      <c r="L56" s="62">
        <v>9.4311094311094301E-2</v>
      </c>
      <c r="M56" s="62">
        <v>8.5806085806085799E-2</v>
      </c>
      <c r="N56" s="62">
        <v>8.4672084672084605E-2</v>
      </c>
      <c r="O56" s="53">
        <v>6.5016065016064994E-2</v>
      </c>
    </row>
    <row r="57" spans="2:15" ht="15" customHeight="1" x14ac:dyDescent="0.4">
      <c r="B57" s="46"/>
      <c r="C57" s="51" t="s">
        <v>139</v>
      </c>
      <c r="D57" s="52">
        <v>6.9609507640067902E-2</v>
      </c>
      <c r="E57" s="62">
        <v>8.0645161290322495E-2</v>
      </c>
      <c r="F57" s="62">
        <v>8.9134125636672307E-2</v>
      </c>
      <c r="G57" s="62">
        <v>8.3191850594227498E-2</v>
      </c>
      <c r="H57" s="62">
        <v>9.7623089983021993E-2</v>
      </c>
      <c r="I57" s="62">
        <v>0.102716468590831</v>
      </c>
      <c r="J57" s="62">
        <v>8.4040747028862398E-2</v>
      </c>
      <c r="K57" s="62">
        <v>5.9422750424448202E-2</v>
      </c>
      <c r="L57" s="62">
        <v>9.9320882852292E-2</v>
      </c>
      <c r="M57" s="62">
        <v>8.5738539898132404E-2</v>
      </c>
      <c r="N57" s="62">
        <v>8.4040747028862398E-2</v>
      </c>
      <c r="O57" s="53">
        <v>6.4516129032257993E-2</v>
      </c>
    </row>
    <row r="58" spans="2:15" ht="15" customHeight="1" x14ac:dyDescent="0.4">
      <c r="B58" s="46"/>
      <c r="C58" s="51" t="s">
        <v>140</v>
      </c>
      <c r="D58" s="52">
        <v>7.9775853285786999E-2</v>
      </c>
      <c r="E58" s="62">
        <v>8.0794701986754897E-2</v>
      </c>
      <c r="F58" s="62">
        <v>9.7503820682628597E-2</v>
      </c>
      <c r="G58" s="62">
        <v>9.1390728476821198E-2</v>
      </c>
      <c r="H58" s="62">
        <v>8.7722873153336697E-2</v>
      </c>
      <c r="I58" s="62">
        <v>8.6398369842078396E-2</v>
      </c>
      <c r="J58" s="62">
        <v>7.6311767702496106E-2</v>
      </c>
      <c r="K58" s="62">
        <v>8.7111563932755903E-2</v>
      </c>
      <c r="L58" s="62">
        <v>9.0575649516046797E-2</v>
      </c>
      <c r="M58" s="62">
        <v>8.1711665817625997E-2</v>
      </c>
      <c r="N58" s="62">
        <v>6.6225165562913899E-2</v>
      </c>
      <c r="O58" s="53">
        <v>7.4477840040753904E-2</v>
      </c>
    </row>
    <row r="59" spans="2:15" ht="15" customHeight="1" x14ac:dyDescent="0.4">
      <c r="B59" s="46"/>
      <c r="C59" s="51" t="s">
        <v>141</v>
      </c>
      <c r="D59" s="52">
        <v>7.5825519771708094E-2</v>
      </c>
      <c r="E59" s="62">
        <v>8.0411740725642E-2</v>
      </c>
      <c r="F59" s="62">
        <v>9.4883815735833599E-2</v>
      </c>
      <c r="G59" s="62">
        <v>0.11006930289441499</v>
      </c>
      <c r="H59" s="62">
        <v>0.120974317162657</v>
      </c>
      <c r="I59" s="62">
        <v>0.11037505095800999</v>
      </c>
      <c r="J59" s="62">
        <v>6.2168772931104697E-2</v>
      </c>
      <c r="K59" s="62">
        <v>6.4105177333876801E-2</v>
      </c>
      <c r="L59" s="62">
        <v>7.96983285772523E-2</v>
      </c>
      <c r="M59" s="62">
        <v>8.1430900937627296E-2</v>
      </c>
      <c r="N59" s="62">
        <v>6.5532001630656297E-2</v>
      </c>
      <c r="O59" s="53">
        <v>5.4525071341214801E-2</v>
      </c>
    </row>
    <row r="60" spans="2:15" ht="15" customHeight="1" x14ac:dyDescent="0.4">
      <c r="B60" s="46"/>
      <c r="C60" s="51" t="s">
        <v>142</v>
      </c>
      <c r="D60" s="52">
        <v>7.1912379305375404E-2</v>
      </c>
      <c r="E60" s="62">
        <v>8.7044242686265996E-2</v>
      </c>
      <c r="F60" s="62">
        <v>0.101023202190517</v>
      </c>
      <c r="G60" s="62">
        <v>0.113849257818129</v>
      </c>
      <c r="H60" s="62">
        <v>9.8573281452658798E-2</v>
      </c>
      <c r="I60" s="62">
        <v>0.103905461882115</v>
      </c>
      <c r="J60" s="62">
        <v>7.7532785703991899E-2</v>
      </c>
      <c r="K60" s="62">
        <v>7.2056492289955296E-2</v>
      </c>
      <c r="L60" s="62">
        <v>7.6956333765672194E-2</v>
      </c>
      <c r="M60" s="62">
        <v>7.7821011673151697E-2</v>
      </c>
      <c r="N60" s="62">
        <v>6.5859633953019095E-2</v>
      </c>
      <c r="O60" s="53">
        <v>5.3465917279146798E-2</v>
      </c>
    </row>
    <row r="61" spans="2:15" ht="15" customHeight="1" x14ac:dyDescent="0.4">
      <c r="B61" s="46"/>
      <c r="C61" s="51" t="s">
        <v>143</v>
      </c>
      <c r="D61" s="52">
        <v>6.3975837451949402E-2</v>
      </c>
      <c r="E61" s="62">
        <v>8.6399414241259298E-2</v>
      </c>
      <c r="F61" s="62">
        <v>9.5643419366648302E-2</v>
      </c>
      <c r="G61" s="62">
        <v>0.10635182134358399</v>
      </c>
      <c r="H61" s="62">
        <v>0.102965403624382</v>
      </c>
      <c r="I61" s="62">
        <v>0.109646714259564</v>
      </c>
      <c r="J61" s="62">
        <v>6.6355482335712895E-2</v>
      </c>
      <c r="K61" s="62">
        <v>7.8711330770638799E-2</v>
      </c>
      <c r="L61" s="62">
        <v>8.8046860699249496E-2</v>
      </c>
      <c r="M61" s="62">
        <v>7.8162181951308807E-2</v>
      </c>
      <c r="N61" s="62">
        <v>6.7270730367929701E-2</v>
      </c>
      <c r="O61" s="53">
        <v>5.6470803587772199E-2</v>
      </c>
    </row>
    <row r="62" spans="2:15" ht="15" customHeight="1" x14ac:dyDescent="0.4">
      <c r="B62" s="46"/>
      <c r="C62" s="51" t="s">
        <v>144</v>
      </c>
      <c r="D62" s="52">
        <v>6.5272819989801098E-2</v>
      </c>
      <c r="E62" s="62">
        <v>9.8929117797042304E-2</v>
      </c>
      <c r="F62" s="62">
        <v>0.113462519122896</v>
      </c>
      <c r="G62" s="62">
        <v>0.102753697093319</v>
      </c>
      <c r="H62" s="62">
        <v>9.1279959204487504E-2</v>
      </c>
      <c r="I62" s="62">
        <v>7.8786333503314598E-2</v>
      </c>
      <c r="J62" s="62">
        <v>8.2100968893421694E-2</v>
      </c>
      <c r="K62" s="62">
        <v>7.4451810300866894E-2</v>
      </c>
      <c r="L62" s="62">
        <v>8.1081081081081002E-2</v>
      </c>
      <c r="M62" s="62">
        <v>9.1789903110657795E-2</v>
      </c>
      <c r="N62" s="62">
        <v>6.6802651708311997E-2</v>
      </c>
      <c r="O62" s="53">
        <v>5.3289138194798497E-2</v>
      </c>
    </row>
    <row r="63" spans="2:15" ht="15" customHeight="1" x14ac:dyDescent="0.4">
      <c r="B63" s="46"/>
      <c r="C63" s="51" t="s">
        <v>145</v>
      </c>
      <c r="D63" s="52">
        <v>4.1666666666666602E-2</v>
      </c>
      <c r="E63" s="62">
        <v>7.2222222222222202E-2</v>
      </c>
      <c r="F63" s="62">
        <v>0.11944444444444401</v>
      </c>
      <c r="G63" s="62">
        <v>0.141666666666666</v>
      </c>
      <c r="H63" s="62">
        <v>6.3888888888888801E-2</v>
      </c>
      <c r="I63" s="62">
        <v>7.4999999999999997E-2</v>
      </c>
      <c r="J63" s="62">
        <v>0.15277777777777701</v>
      </c>
      <c r="K63" s="62">
        <v>8.8888888888888906E-2</v>
      </c>
      <c r="L63" s="62">
        <v>7.2222222222222202E-2</v>
      </c>
      <c r="M63" s="62">
        <v>6.9444444444444406E-2</v>
      </c>
      <c r="N63" s="62">
        <v>4.72222222222222E-2</v>
      </c>
      <c r="O63" s="53">
        <v>5.5555555555555497E-2</v>
      </c>
    </row>
    <row r="64" spans="2:15" ht="15" customHeight="1" x14ac:dyDescent="0.4">
      <c r="B64" s="46"/>
      <c r="C64" s="54" t="s">
        <v>157</v>
      </c>
      <c r="D64" s="55">
        <v>9.03954802259887E-2</v>
      </c>
      <c r="E64" s="63">
        <v>7.3446327683615795E-2</v>
      </c>
      <c r="F64" s="63">
        <v>5.6497175141242903E-2</v>
      </c>
      <c r="G64" s="63">
        <v>8.4745762711864406E-3</v>
      </c>
      <c r="H64" s="63">
        <v>1.6949152542372801E-2</v>
      </c>
      <c r="I64" s="63">
        <v>1.41242937853107E-2</v>
      </c>
      <c r="J64" s="63">
        <v>0.19774011299434999</v>
      </c>
      <c r="K64" s="63">
        <v>0.11016949152542301</v>
      </c>
      <c r="L64" s="63">
        <v>0.115819209039548</v>
      </c>
      <c r="M64" s="63">
        <v>0.152542372881355</v>
      </c>
      <c r="N64" s="63">
        <v>0.11016949152542301</v>
      </c>
      <c r="O64" s="56">
        <v>5.3672316384180699E-2</v>
      </c>
    </row>
    <row r="65" spans="2:15" ht="15" customHeight="1" x14ac:dyDescent="0.4">
      <c r="B65" s="46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</row>
    <row r="66" spans="2:15" ht="15" customHeight="1" x14ac:dyDescent="0.4">
      <c r="B66" s="46" t="s">
        <v>163</v>
      </c>
      <c r="C66" s="47"/>
      <c r="D66" s="73" t="s">
        <v>164</v>
      </c>
      <c r="E66" s="81" t="s">
        <v>165</v>
      </c>
      <c r="F66" s="81" t="s">
        <v>166</v>
      </c>
      <c r="G66" s="81" t="s">
        <v>167</v>
      </c>
      <c r="H66" s="81" t="s">
        <v>168</v>
      </c>
      <c r="I66" s="81" t="s">
        <v>169</v>
      </c>
      <c r="J66" s="74" t="s">
        <v>170</v>
      </c>
      <c r="K66" s="57"/>
      <c r="L66" s="57"/>
      <c r="M66" s="57"/>
      <c r="N66" s="57"/>
      <c r="O66" s="57"/>
    </row>
    <row r="67" spans="2:15" ht="15" customHeight="1" x14ac:dyDescent="0.4">
      <c r="B67" s="46"/>
      <c r="C67" s="47" t="s">
        <v>171</v>
      </c>
      <c r="D67" s="55">
        <v>0.15709373408048899</v>
      </c>
      <c r="E67" s="63">
        <v>0.15182437595517001</v>
      </c>
      <c r="F67" s="63">
        <v>0.16013436067244</v>
      </c>
      <c r="G67" s="63">
        <v>0.153480005094243</v>
      </c>
      <c r="H67" s="63">
        <v>0.150136907794192</v>
      </c>
      <c r="I67" s="63">
        <v>0.114668237391747</v>
      </c>
      <c r="J67" s="56">
        <v>0.112662379011716</v>
      </c>
      <c r="K67" s="57"/>
      <c r="L67" s="57"/>
      <c r="M67" s="57"/>
      <c r="N67" s="57"/>
      <c r="O67" s="57"/>
    </row>
    <row r="68" spans="2:15" ht="9.9499999999999993" customHeight="1" x14ac:dyDescent="0.4">
      <c r="B68" s="68"/>
    </row>
    <row r="69" spans="2:15" ht="18.75" x14ac:dyDescent="0.4">
      <c r="B69" s="46" t="s">
        <v>172</v>
      </c>
      <c r="C69" s="47"/>
      <c r="D69" s="73" t="s">
        <v>173</v>
      </c>
      <c r="E69" s="81" t="s">
        <v>174</v>
      </c>
      <c r="F69" s="74" t="s">
        <v>175</v>
      </c>
    </row>
    <row r="70" spans="2:15" x14ac:dyDescent="0.4">
      <c r="C70" s="47" t="s">
        <v>171</v>
      </c>
      <c r="D70" s="69">
        <v>0.88794256240448199</v>
      </c>
      <c r="E70" s="70">
        <v>0.104511589403973</v>
      </c>
      <c r="F70" s="71">
        <v>7.5458481915435501E-3</v>
      </c>
    </row>
  </sheetData>
  <mergeCells count="2">
    <mergeCell ref="D20:J20"/>
    <mergeCell ref="L20:R20"/>
  </mergeCells>
  <phoneticPr fontId="2"/>
  <pageMargins left="0.23622047244094491" right="0.23622047244094491" top="1.1417322834645669" bottom="0.74803149606299213" header="0.31496062992125984" footer="0.31496062992125984"/>
  <pageSetup paperSize="9" scale="71" fitToHeight="0" orientation="portrait" r:id="rId1"/>
  <headerFooter>
    <oddHeader>&amp;C&amp;G&amp;R&amp;A</oddHeader>
    <oddFooter>&amp;C&amp;G</oddFooter>
  </headerFooter>
  <legacyDrawingHF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0FF30-B962-439B-B5B6-45052B74A9CC}">
  <sheetPr codeName="Sheet57">
    <tabColor theme="1" tint="0.499984740745262"/>
    <pageSetUpPr fitToPage="1"/>
  </sheetPr>
  <dimension ref="B2:AC223"/>
  <sheetViews>
    <sheetView view="pageBreakPreview" zoomScaleNormal="100" zoomScaleSheetLayoutView="100" workbookViewId="0"/>
  </sheetViews>
  <sheetFormatPr defaultColWidth="9" defaultRowHeight="15.75" x14ac:dyDescent="0.4"/>
  <cols>
    <col min="1" max="1" width="2.625" style="42" customWidth="1"/>
    <col min="2" max="2" width="15.625" style="42" customWidth="1"/>
    <col min="3" max="3" width="12.125" style="42" bestFit="1" customWidth="1"/>
    <col min="4" max="4" width="2.625" style="43" customWidth="1"/>
    <col min="5" max="18" width="4.625" style="43" customWidth="1"/>
    <col min="19" max="28" width="4.625" style="42" customWidth="1"/>
    <col min="29" max="29" width="2.625" style="42" customWidth="1"/>
    <col min="30" max="16384" width="9" style="42"/>
  </cols>
  <sheetData>
    <row r="2" spans="2:28" ht="30" x14ac:dyDescent="0.4">
      <c r="B2" s="44" t="str">
        <f>__DATA_sheet!C5</f>
        <v>【DOMO NET 愛知・岐阜】エリア別 応募者プロフィール</v>
      </c>
      <c r="S2" s="42" t="s">
        <v>65</v>
      </c>
    </row>
    <row r="3" spans="2:28" x14ac:dyDescent="0.4">
      <c r="B3" s="42" t="str">
        <f>__DATA_sheet!C7</f>
        <v>2023年7月作成</v>
      </c>
      <c r="C3" s="42" t="str">
        <f>__DATA_sheet!C8</f>
        <v>Ver 1.230701</v>
      </c>
      <c r="AB3" s="45" t="str">
        <f>__DATA_sheet!C6</f>
        <v>※集計期間：2022/7/1 - 2023/6/30</v>
      </c>
    </row>
    <row r="5" spans="2:28" ht="18.75" x14ac:dyDescent="0.4">
      <c r="B5" s="46" t="s">
        <v>176</v>
      </c>
      <c r="C5" s="94"/>
      <c r="D5" s="95"/>
      <c r="E5" s="116" t="s">
        <v>70</v>
      </c>
      <c r="F5" s="117" t="s">
        <v>151</v>
      </c>
      <c r="G5" s="117" t="s">
        <v>152</v>
      </c>
      <c r="H5" s="117" t="s">
        <v>153</v>
      </c>
      <c r="I5" s="117" t="s">
        <v>154</v>
      </c>
      <c r="J5" s="117" t="s">
        <v>155</v>
      </c>
      <c r="K5" s="118" t="s">
        <v>156</v>
      </c>
    </row>
    <row r="6" spans="2:28" ht="18.75" x14ac:dyDescent="0.4">
      <c r="B6" s="46"/>
      <c r="C6" s="94" t="s">
        <v>177</v>
      </c>
      <c r="D6" s="95"/>
      <c r="E6" s="102">
        <v>9.6534653465346495E-2</v>
      </c>
      <c r="F6" s="61">
        <v>0.31099717114568498</v>
      </c>
      <c r="G6" s="61">
        <v>0.114391796322489</v>
      </c>
      <c r="H6" s="61">
        <v>0.139674681753889</v>
      </c>
      <c r="I6" s="61">
        <v>0.15929985855728401</v>
      </c>
      <c r="J6" s="61">
        <v>0.14427157001414401</v>
      </c>
      <c r="K6" s="101">
        <v>3.4830268741159798E-2</v>
      </c>
    </row>
    <row r="7" spans="2:28" ht="18.75" x14ac:dyDescent="0.4">
      <c r="B7" s="46"/>
      <c r="C7" s="96" t="s">
        <v>178</v>
      </c>
      <c r="E7" s="103">
        <v>7.5268817204300995E-2</v>
      </c>
      <c r="F7" s="57">
        <v>0.27725068522032398</v>
      </c>
      <c r="G7" s="57">
        <v>0.14695340501792101</v>
      </c>
      <c r="H7" s="57">
        <v>0.17288635884461301</v>
      </c>
      <c r="I7" s="57">
        <v>0.17710309930423701</v>
      </c>
      <c r="J7" s="57">
        <v>0.128188909972591</v>
      </c>
      <c r="K7" s="97">
        <v>2.2348724436010901E-2</v>
      </c>
    </row>
    <row r="8" spans="2:28" ht="18.75" x14ac:dyDescent="0.4">
      <c r="B8" s="46"/>
      <c r="C8" s="96" t="s">
        <v>179</v>
      </c>
      <c r="E8" s="103">
        <v>5.7478368355994999E-2</v>
      </c>
      <c r="F8" s="57">
        <v>0.16749072929542599</v>
      </c>
      <c r="G8" s="57">
        <v>0.160074165636588</v>
      </c>
      <c r="H8" s="57">
        <v>0.18294190358467199</v>
      </c>
      <c r="I8" s="57">
        <v>0.22558714462299101</v>
      </c>
      <c r="J8" s="57">
        <v>0.15636588380716901</v>
      </c>
      <c r="K8" s="97">
        <v>5.0061804697156903E-2</v>
      </c>
    </row>
    <row r="9" spans="2:28" ht="18.75" x14ac:dyDescent="0.4">
      <c r="B9" s="46"/>
      <c r="C9" s="96" t="s">
        <v>180</v>
      </c>
      <c r="E9" s="103">
        <v>2.4008350730688899E-2</v>
      </c>
      <c r="F9" s="57">
        <v>0.12839248434237899</v>
      </c>
      <c r="G9" s="57">
        <v>0.12630480167014599</v>
      </c>
      <c r="H9" s="57">
        <v>0.20250521920667999</v>
      </c>
      <c r="I9" s="57">
        <v>0.23277661795407101</v>
      </c>
      <c r="J9" s="57">
        <v>0.22964509394572</v>
      </c>
      <c r="K9" s="97">
        <v>5.6367432150313097E-2</v>
      </c>
    </row>
    <row r="10" spans="2:28" ht="18.75" x14ac:dyDescent="0.4">
      <c r="B10" s="46"/>
      <c r="C10" s="96" t="s">
        <v>181</v>
      </c>
      <c r="E10" s="103">
        <v>0.166414064868141</v>
      </c>
      <c r="F10" s="57">
        <v>0.248560169748408</v>
      </c>
      <c r="G10" s="57">
        <v>0.13064565019702901</v>
      </c>
      <c r="H10" s="57">
        <v>0.16217035465292501</v>
      </c>
      <c r="I10" s="57">
        <v>0.14852985753258499</v>
      </c>
      <c r="J10" s="57">
        <v>0.113064565019702</v>
      </c>
      <c r="K10" s="97">
        <v>3.06153379812064E-2</v>
      </c>
    </row>
    <row r="11" spans="2:28" ht="18.75" x14ac:dyDescent="0.4">
      <c r="B11" s="46"/>
      <c r="C11" s="96" t="s">
        <v>182</v>
      </c>
      <c r="E11" s="103">
        <v>2.50836120401337E-2</v>
      </c>
      <c r="F11" s="57">
        <v>0.16471571906354501</v>
      </c>
      <c r="G11" s="57">
        <v>0.146321070234113</v>
      </c>
      <c r="H11" s="57">
        <v>0.20484949832775901</v>
      </c>
      <c r="I11" s="57">
        <v>0.20986622073578501</v>
      </c>
      <c r="J11" s="57">
        <v>0.20234113712374499</v>
      </c>
      <c r="K11" s="97">
        <v>4.6822742474916301E-2</v>
      </c>
    </row>
    <row r="12" spans="2:28" ht="18.75" x14ac:dyDescent="0.4">
      <c r="B12" s="46"/>
      <c r="C12" s="96" t="s">
        <v>183</v>
      </c>
      <c r="E12" s="103">
        <v>4.1806020066889597E-2</v>
      </c>
      <c r="F12" s="57">
        <v>0.129598662207357</v>
      </c>
      <c r="G12" s="57">
        <v>0.14214046822742399</v>
      </c>
      <c r="H12" s="57">
        <v>0.23662207357859499</v>
      </c>
      <c r="I12" s="57">
        <v>0.21571906354515</v>
      </c>
      <c r="J12" s="57">
        <v>0.19063545150501601</v>
      </c>
      <c r="K12" s="97">
        <v>4.3478260869565202E-2</v>
      </c>
    </row>
    <row r="13" spans="2:28" ht="18.75" x14ac:dyDescent="0.4">
      <c r="B13" s="46"/>
      <c r="C13" s="96" t="s">
        <v>184</v>
      </c>
      <c r="E13" s="103">
        <v>4.4590643274853799E-2</v>
      </c>
      <c r="F13" s="57">
        <v>0.19005847953216301</v>
      </c>
      <c r="G13" s="57">
        <v>0.127923976608187</v>
      </c>
      <c r="H13" s="57">
        <v>0.19225146198830401</v>
      </c>
      <c r="I13" s="57">
        <v>0.215643274853801</v>
      </c>
      <c r="J13" s="57">
        <v>0.17251461988304001</v>
      </c>
      <c r="K13" s="97">
        <v>5.7017543859649099E-2</v>
      </c>
    </row>
    <row r="14" spans="2:28" ht="18.75" x14ac:dyDescent="0.4">
      <c r="B14" s="46"/>
      <c r="C14" s="96" t="s">
        <v>185</v>
      </c>
      <c r="E14" s="103">
        <v>7.31225296442687E-2</v>
      </c>
      <c r="F14" s="57">
        <v>0.19960474308300299</v>
      </c>
      <c r="G14" s="57">
        <v>0.11725955204216</v>
      </c>
      <c r="H14" s="57">
        <v>0.17852437417654801</v>
      </c>
      <c r="I14" s="57">
        <v>0.19960474308300299</v>
      </c>
      <c r="J14" s="57">
        <v>0.18115942028985499</v>
      </c>
      <c r="K14" s="97">
        <v>5.0724637681159403E-2</v>
      </c>
    </row>
    <row r="15" spans="2:28" ht="18.75" x14ac:dyDescent="0.4">
      <c r="B15" s="46"/>
      <c r="C15" s="96" t="s">
        <v>186</v>
      </c>
      <c r="E15" s="103">
        <v>3.5856573705179202E-2</v>
      </c>
      <c r="F15" s="57">
        <v>0.139442231075697</v>
      </c>
      <c r="G15" s="57">
        <v>0.150066401062417</v>
      </c>
      <c r="H15" s="57">
        <v>0.18990703851261601</v>
      </c>
      <c r="I15" s="57">
        <v>0.20318725099601501</v>
      </c>
      <c r="J15" s="57">
        <v>0.22045152722443501</v>
      </c>
      <c r="K15" s="97">
        <v>6.1088977423638703E-2</v>
      </c>
    </row>
    <row r="16" spans="2:28" ht="18.75" x14ac:dyDescent="0.4">
      <c r="B16" s="46"/>
      <c r="C16" s="96" t="s">
        <v>187</v>
      </c>
      <c r="E16" s="103">
        <v>3.1600407747196697E-2</v>
      </c>
      <c r="F16" s="57">
        <v>0.153924566768603</v>
      </c>
      <c r="G16" s="57">
        <v>0.129459734964322</v>
      </c>
      <c r="H16" s="57">
        <v>0.21712538226299599</v>
      </c>
      <c r="I16" s="57">
        <v>0.18756371049949</v>
      </c>
      <c r="J16" s="57">
        <v>0.21508664627930599</v>
      </c>
      <c r="K16" s="97">
        <v>6.5239551478083496E-2</v>
      </c>
    </row>
    <row r="17" spans="2:11" ht="18.75" x14ac:dyDescent="0.4">
      <c r="B17" s="46"/>
      <c r="C17" s="96" t="s">
        <v>188</v>
      </c>
      <c r="E17" s="103">
        <v>4.6985815602836802E-2</v>
      </c>
      <c r="F17" s="57">
        <v>0.13386524822695001</v>
      </c>
      <c r="G17" s="57">
        <v>0.14804964539007001</v>
      </c>
      <c r="H17" s="57">
        <v>0.224290780141843</v>
      </c>
      <c r="I17" s="57">
        <v>0.22783687943262401</v>
      </c>
      <c r="J17" s="57">
        <v>0.17641843971631199</v>
      </c>
      <c r="K17" s="97">
        <v>4.2553191489361701E-2</v>
      </c>
    </row>
    <row r="18" spans="2:11" ht="18.75" x14ac:dyDescent="0.4">
      <c r="B18" s="46"/>
      <c r="C18" s="96" t="s">
        <v>189</v>
      </c>
      <c r="E18" s="103">
        <v>8.1756245268735803E-2</v>
      </c>
      <c r="F18" s="57">
        <v>0.14610143830431399</v>
      </c>
      <c r="G18" s="57">
        <v>0.18622255866767601</v>
      </c>
      <c r="H18" s="57">
        <v>0.20060560181680501</v>
      </c>
      <c r="I18" s="57">
        <v>0.20363361090083201</v>
      </c>
      <c r="J18" s="57">
        <v>0.13247539742619199</v>
      </c>
      <c r="K18" s="97">
        <v>4.9205147615442799E-2</v>
      </c>
    </row>
    <row r="19" spans="2:11" ht="18.75" x14ac:dyDescent="0.4">
      <c r="B19" s="46"/>
      <c r="C19" s="96" t="s">
        <v>190</v>
      </c>
      <c r="E19" s="103">
        <v>3.0245746691871401E-2</v>
      </c>
      <c r="F19" s="57">
        <v>0.187145557655954</v>
      </c>
      <c r="G19" s="57">
        <v>0.15217391304347799</v>
      </c>
      <c r="H19" s="57">
        <v>0.20982986767485801</v>
      </c>
      <c r="I19" s="57">
        <v>0.22778827977315599</v>
      </c>
      <c r="J19" s="57">
        <v>0.13988657844990501</v>
      </c>
      <c r="K19" s="97">
        <v>5.2930056710774998E-2</v>
      </c>
    </row>
    <row r="20" spans="2:11" ht="18.75" x14ac:dyDescent="0.4">
      <c r="B20" s="46"/>
      <c r="C20" s="96" t="s">
        <v>191</v>
      </c>
      <c r="E20" s="103">
        <v>3.4161490683229802E-2</v>
      </c>
      <c r="F20" s="57">
        <v>0.112836438923395</v>
      </c>
      <c r="G20" s="57">
        <v>0.158385093167701</v>
      </c>
      <c r="H20" s="57">
        <v>0.226708074534161</v>
      </c>
      <c r="I20" s="57">
        <v>0.217391304347826</v>
      </c>
      <c r="J20" s="57">
        <v>0.191511387163561</v>
      </c>
      <c r="K20" s="97">
        <v>5.9006211180124203E-2</v>
      </c>
    </row>
    <row r="21" spans="2:11" ht="18.75" x14ac:dyDescent="0.4">
      <c r="B21" s="46"/>
      <c r="C21" s="96" t="s">
        <v>192</v>
      </c>
      <c r="E21" s="103">
        <v>6.5354884047786305E-2</v>
      </c>
      <c r="F21" s="57">
        <v>0.14054813773717401</v>
      </c>
      <c r="G21" s="57">
        <v>0.15319747013352</v>
      </c>
      <c r="H21" s="57">
        <v>0.21995783555867801</v>
      </c>
      <c r="I21" s="57">
        <v>0.205200281096275</v>
      </c>
      <c r="J21" s="57">
        <v>0.161630358397751</v>
      </c>
      <c r="K21" s="97">
        <v>5.4111033028812303E-2</v>
      </c>
    </row>
    <row r="22" spans="2:11" ht="18.75" x14ac:dyDescent="0.4">
      <c r="B22" s="46"/>
      <c r="C22" s="96"/>
      <c r="E22" s="103"/>
      <c r="F22" s="57"/>
      <c r="G22" s="57"/>
      <c r="H22" s="57"/>
      <c r="I22" s="57"/>
      <c r="J22" s="57"/>
      <c r="K22" s="97"/>
    </row>
    <row r="23" spans="2:11" ht="18.75" x14ac:dyDescent="0.4">
      <c r="B23" s="46"/>
      <c r="C23" s="96" t="s">
        <v>193</v>
      </c>
      <c r="E23" s="103">
        <v>6.4936065321213904E-2</v>
      </c>
      <c r="F23" s="57">
        <v>0.18564165767986399</v>
      </c>
      <c r="G23" s="57">
        <v>0.15274996148513301</v>
      </c>
      <c r="H23" s="57">
        <v>0.234016330303497</v>
      </c>
      <c r="I23" s="57">
        <v>0.21445077800030801</v>
      </c>
      <c r="J23" s="57">
        <v>0.121321830226467</v>
      </c>
      <c r="K23" s="97">
        <v>2.6883376983515599E-2</v>
      </c>
    </row>
    <row r="24" spans="2:11" ht="18.75" x14ac:dyDescent="0.4">
      <c r="B24" s="46"/>
      <c r="C24" s="96" t="s">
        <v>56</v>
      </c>
      <c r="E24" s="103">
        <v>7.3431241655540699E-2</v>
      </c>
      <c r="F24" s="57">
        <v>0.18380062305295899</v>
      </c>
      <c r="G24" s="57">
        <v>0.13885180240320399</v>
      </c>
      <c r="H24" s="57">
        <v>0.22919448153093</v>
      </c>
      <c r="I24" s="57">
        <v>0.20115709835335999</v>
      </c>
      <c r="J24" s="57">
        <v>0.14908767245215801</v>
      </c>
      <c r="K24" s="97">
        <v>2.44770805518469E-2</v>
      </c>
    </row>
    <row r="25" spans="2:11" ht="18.75" x14ac:dyDescent="0.4">
      <c r="B25" s="46"/>
      <c r="C25" s="96" t="s">
        <v>58</v>
      </c>
      <c r="E25" s="103">
        <v>5.91133004926108E-2</v>
      </c>
      <c r="F25" s="57">
        <v>0.18177339901477799</v>
      </c>
      <c r="G25" s="57">
        <v>0.16256157635467899</v>
      </c>
      <c r="H25" s="57">
        <v>0.20935960591132999</v>
      </c>
      <c r="I25" s="57">
        <v>0.20492610837438399</v>
      </c>
      <c r="J25" s="57">
        <v>0.14482758620689601</v>
      </c>
      <c r="K25" s="97">
        <v>3.7438423645320199E-2</v>
      </c>
    </row>
    <row r="26" spans="2:11" ht="18.75" x14ac:dyDescent="0.4">
      <c r="B26" s="46"/>
      <c r="C26" s="96" t="s">
        <v>60</v>
      </c>
      <c r="E26" s="103">
        <v>4.85436893203883E-2</v>
      </c>
      <c r="F26" s="57">
        <v>0.15598705501618099</v>
      </c>
      <c r="G26" s="57">
        <v>0.15145631067961099</v>
      </c>
      <c r="H26" s="57">
        <v>0.232362459546925</v>
      </c>
      <c r="I26" s="57">
        <v>0.24595469255663399</v>
      </c>
      <c r="J26" s="57">
        <v>0.13074433656957901</v>
      </c>
      <c r="K26" s="97">
        <v>3.4951456310679599E-2</v>
      </c>
    </row>
    <row r="27" spans="2:11" ht="18.75" x14ac:dyDescent="0.4">
      <c r="B27" s="46"/>
      <c r="C27" s="96" t="s">
        <v>62</v>
      </c>
      <c r="E27" s="103">
        <v>4.4609665427509201E-2</v>
      </c>
      <c r="F27" s="57">
        <v>0.15985130111524101</v>
      </c>
      <c r="G27" s="57">
        <v>0.141263940520446</v>
      </c>
      <c r="H27" s="57">
        <v>0.22602230483271299</v>
      </c>
      <c r="I27" s="57">
        <v>0.24684014869888399</v>
      </c>
      <c r="J27" s="57">
        <v>0.125650557620817</v>
      </c>
      <c r="K27" s="97">
        <v>5.5762081784386602E-2</v>
      </c>
    </row>
    <row r="28" spans="2:11" ht="18.75" x14ac:dyDescent="0.4">
      <c r="B28" s="46"/>
      <c r="C28" s="96" t="s">
        <v>64</v>
      </c>
      <c r="E28" s="103">
        <v>0.102893890675241</v>
      </c>
      <c r="F28" s="57">
        <v>0.18649517684887401</v>
      </c>
      <c r="G28" s="57">
        <v>0.11575562700964601</v>
      </c>
      <c r="H28" s="57">
        <v>0.20578778135048201</v>
      </c>
      <c r="I28" s="57">
        <v>0.210610932475884</v>
      </c>
      <c r="J28" s="57">
        <v>0.13022508038585201</v>
      </c>
      <c r="K28" s="97">
        <v>4.8231511254019199E-2</v>
      </c>
    </row>
    <row r="29" spans="2:11" ht="18.75" x14ac:dyDescent="0.4">
      <c r="B29" s="46"/>
      <c r="C29" s="96"/>
      <c r="E29" s="103"/>
      <c r="F29" s="57"/>
      <c r="G29" s="57"/>
      <c r="H29" s="57"/>
      <c r="I29" s="57"/>
      <c r="J29" s="57"/>
      <c r="K29" s="97"/>
    </row>
    <row r="30" spans="2:11" ht="18.75" x14ac:dyDescent="0.4">
      <c r="B30" s="46"/>
      <c r="C30" s="96" t="s">
        <v>194</v>
      </c>
      <c r="E30" s="103">
        <v>7.6403743315508005E-2</v>
      </c>
      <c r="F30" s="57">
        <v>0.210828877005347</v>
      </c>
      <c r="G30" s="57">
        <v>0.16250000000000001</v>
      </c>
      <c r="H30" s="57">
        <v>0.227606951871657</v>
      </c>
      <c r="I30" s="57">
        <v>0.20153743315507999</v>
      </c>
      <c r="J30" s="57">
        <v>9.9866310160427796E-2</v>
      </c>
      <c r="K30" s="97">
        <v>2.1256684491978602E-2</v>
      </c>
    </row>
    <row r="31" spans="2:11" ht="18.75" x14ac:dyDescent="0.4">
      <c r="B31" s="46"/>
      <c r="C31" s="96" t="s">
        <v>11</v>
      </c>
      <c r="E31" s="103">
        <v>5.6723522411741299E-2</v>
      </c>
      <c r="F31" s="57">
        <v>0.172947243157477</v>
      </c>
      <c r="G31" s="57">
        <v>0.16144387147957101</v>
      </c>
      <c r="H31" s="57">
        <v>0.24593415311384301</v>
      </c>
      <c r="I31" s="57">
        <v>0.21420071400238</v>
      </c>
      <c r="J31" s="57">
        <v>0.116620388734629</v>
      </c>
      <c r="K31" s="97">
        <v>3.2130107100356901E-2</v>
      </c>
    </row>
    <row r="32" spans="2:11" ht="18.75" x14ac:dyDescent="0.4">
      <c r="B32" s="46"/>
      <c r="C32" s="96" t="s">
        <v>14</v>
      </c>
      <c r="E32" s="103">
        <v>2.8258887876025499E-2</v>
      </c>
      <c r="F32" s="57">
        <v>0.206016408386508</v>
      </c>
      <c r="G32" s="57">
        <v>0.17866909753874199</v>
      </c>
      <c r="H32" s="57">
        <v>0.24065633546034601</v>
      </c>
      <c r="I32" s="57">
        <v>0.214220601640838</v>
      </c>
      <c r="J32" s="57">
        <v>9.5715587967183199E-2</v>
      </c>
      <c r="K32" s="97">
        <v>3.6463081130355499E-2</v>
      </c>
    </row>
    <row r="33" spans="2:12" ht="18.75" x14ac:dyDescent="0.4">
      <c r="B33" s="46"/>
      <c r="C33" s="96" t="s">
        <v>17</v>
      </c>
      <c r="E33" s="103">
        <v>8.1950207468879599E-2</v>
      </c>
      <c r="F33" s="57">
        <v>0.19744121715075999</v>
      </c>
      <c r="G33" s="57">
        <v>0.14799446749654199</v>
      </c>
      <c r="H33" s="57">
        <v>0.25414937759335998</v>
      </c>
      <c r="I33" s="57">
        <v>0.20331950207468799</v>
      </c>
      <c r="J33" s="57">
        <v>9.3360995850622394E-2</v>
      </c>
      <c r="K33" s="97">
        <v>2.1784232365145199E-2</v>
      </c>
    </row>
    <row r="34" spans="2:12" ht="18.75" x14ac:dyDescent="0.4">
      <c r="B34" s="46"/>
      <c r="C34" s="96" t="s">
        <v>20</v>
      </c>
      <c r="E34" s="103">
        <v>3.7097654118930699E-2</v>
      </c>
      <c r="F34" s="57">
        <v>0.20294599018003201</v>
      </c>
      <c r="G34" s="57">
        <v>0.162575013638843</v>
      </c>
      <c r="H34" s="57">
        <v>0.22695035460992899</v>
      </c>
      <c r="I34" s="57">
        <v>0.213311511183851</v>
      </c>
      <c r="J34" s="57">
        <v>0.121658483360611</v>
      </c>
      <c r="K34" s="97">
        <v>3.54609929078014E-2</v>
      </c>
    </row>
    <row r="35" spans="2:12" ht="18.75" x14ac:dyDescent="0.4">
      <c r="B35" s="46"/>
      <c r="C35" s="96" t="s">
        <v>23</v>
      </c>
      <c r="E35" s="103">
        <v>7.87321063394682E-2</v>
      </c>
      <c r="F35" s="57">
        <v>0.18200408997955</v>
      </c>
      <c r="G35" s="57">
        <v>0.170756646216768</v>
      </c>
      <c r="H35" s="57">
        <v>0.21370143149284199</v>
      </c>
      <c r="I35" s="57">
        <v>0.225971370143149</v>
      </c>
      <c r="J35" s="57">
        <v>0.103271983640081</v>
      </c>
      <c r="K35" s="97">
        <v>2.5562372188139001E-2</v>
      </c>
    </row>
    <row r="36" spans="2:12" ht="18.75" x14ac:dyDescent="0.4">
      <c r="B36" s="46"/>
      <c r="C36" s="96" t="s">
        <v>26</v>
      </c>
      <c r="E36" s="103">
        <v>9.6602078067958397E-2</v>
      </c>
      <c r="F36" s="57">
        <v>0.22914911541701699</v>
      </c>
      <c r="G36" s="57">
        <v>0.16147149677056999</v>
      </c>
      <c r="H36" s="57">
        <v>0.19039595619208</v>
      </c>
      <c r="I36" s="57">
        <v>0.20134793597304099</v>
      </c>
      <c r="J36" s="57">
        <v>0.100533557989328</v>
      </c>
      <c r="K36" s="97">
        <v>2.0499859590002799E-2</v>
      </c>
    </row>
    <row r="37" spans="2:12" ht="18.75" x14ac:dyDescent="0.4">
      <c r="B37" s="46"/>
      <c r="C37" s="96" t="s">
        <v>29</v>
      </c>
      <c r="E37" s="103">
        <v>4.93642483171279E-2</v>
      </c>
      <c r="F37" s="57">
        <v>0.213911742707554</v>
      </c>
      <c r="G37" s="57">
        <v>0.163799551234106</v>
      </c>
      <c r="H37" s="57">
        <v>0.19446522064323099</v>
      </c>
      <c r="I37" s="57">
        <v>0.20718025430067299</v>
      </c>
      <c r="J37" s="57">
        <v>0.14584891548242301</v>
      </c>
      <c r="K37" s="97">
        <v>2.5430067314884001E-2</v>
      </c>
    </row>
    <row r="38" spans="2:12" ht="18.75" x14ac:dyDescent="0.4">
      <c r="B38" s="46"/>
      <c r="C38" s="96"/>
      <c r="E38" s="103"/>
      <c r="F38" s="57"/>
      <c r="G38" s="57"/>
      <c r="H38" s="57"/>
      <c r="I38" s="57"/>
      <c r="J38" s="57"/>
      <c r="K38" s="97"/>
    </row>
    <row r="39" spans="2:12" ht="18.75" x14ac:dyDescent="0.4">
      <c r="B39" s="46"/>
      <c r="C39" s="98" t="s">
        <v>195</v>
      </c>
      <c r="D39" s="99"/>
      <c r="E39" s="104">
        <v>8.1818181818181804E-2</v>
      </c>
      <c r="F39" s="64">
        <v>0.18916083916083901</v>
      </c>
      <c r="G39" s="64">
        <v>0.15454545454545399</v>
      </c>
      <c r="H39" s="64">
        <v>0.20524475524475499</v>
      </c>
      <c r="I39" s="64">
        <v>0.22727272727272699</v>
      </c>
      <c r="J39" s="64">
        <v>0.11888111888111801</v>
      </c>
      <c r="K39" s="100">
        <v>2.3076923076922998E-2</v>
      </c>
    </row>
    <row r="40" spans="2:12" ht="18.75" x14ac:dyDescent="0.4">
      <c r="B40" s="46"/>
      <c r="C40" s="96"/>
      <c r="E40" s="103"/>
      <c r="F40" s="57"/>
      <c r="G40" s="57"/>
      <c r="H40" s="57"/>
      <c r="I40" s="57"/>
      <c r="J40" s="57"/>
      <c r="K40" s="97"/>
      <c r="L40" s="57"/>
    </row>
    <row r="41" spans="2:12" ht="18.75" x14ac:dyDescent="0.4">
      <c r="B41" s="46"/>
      <c r="C41" s="94" t="s">
        <v>196</v>
      </c>
      <c r="D41" s="95"/>
      <c r="E41" s="102">
        <v>9.9783080260303705E-2</v>
      </c>
      <c r="F41" s="61">
        <v>0.20471800433839399</v>
      </c>
      <c r="G41" s="61">
        <v>0.143438177874186</v>
      </c>
      <c r="H41" s="61">
        <v>0.22234273318872</v>
      </c>
      <c r="I41" s="61">
        <v>0.18763557483731</v>
      </c>
      <c r="J41" s="61">
        <v>0.11388286334056399</v>
      </c>
      <c r="K41" s="101">
        <v>2.8199566160520599E-2</v>
      </c>
    </row>
    <row r="42" spans="2:12" ht="18.75" x14ac:dyDescent="0.4">
      <c r="B42" s="46"/>
      <c r="C42" s="96" t="s">
        <v>197</v>
      </c>
      <c r="E42" s="103">
        <v>9.3868692349430197E-2</v>
      </c>
      <c r="F42" s="57">
        <v>0.19696147585458401</v>
      </c>
      <c r="G42" s="57">
        <v>0.149755832881172</v>
      </c>
      <c r="H42" s="57">
        <v>0.21812262615301101</v>
      </c>
      <c r="I42" s="57">
        <v>0.18990775908844201</v>
      </c>
      <c r="J42" s="57">
        <v>0.12154096581660299</v>
      </c>
      <c r="K42" s="97">
        <v>2.9842647856755201E-2</v>
      </c>
      <c r="L42" s="57"/>
    </row>
    <row r="43" spans="2:12" ht="18.75" x14ac:dyDescent="0.4">
      <c r="B43" s="46"/>
      <c r="C43" s="96" t="s">
        <v>198</v>
      </c>
      <c r="E43" s="103">
        <v>0.10025380710659799</v>
      </c>
      <c r="F43" s="57">
        <v>0.205583756345177</v>
      </c>
      <c r="G43" s="57">
        <v>0.15609137055837499</v>
      </c>
      <c r="H43" s="57">
        <v>0.19796954314720799</v>
      </c>
      <c r="I43" s="57">
        <v>0.182741116751269</v>
      </c>
      <c r="J43" s="57">
        <v>0.114213197969543</v>
      </c>
      <c r="K43" s="97">
        <v>4.3147208121827402E-2</v>
      </c>
    </row>
    <row r="44" spans="2:12" ht="18.75" x14ac:dyDescent="0.4">
      <c r="B44" s="46"/>
      <c r="C44" s="96" t="s">
        <v>199</v>
      </c>
      <c r="E44" s="103">
        <v>9.5652173913043398E-2</v>
      </c>
      <c r="F44" s="57">
        <v>0.15652173913043399</v>
      </c>
      <c r="G44" s="57">
        <v>0.113043478260869</v>
      </c>
      <c r="H44" s="57">
        <v>0.25072463768115899</v>
      </c>
      <c r="I44" s="57">
        <v>0.21449275362318801</v>
      </c>
      <c r="J44" s="57">
        <v>0.13478260869565201</v>
      </c>
      <c r="K44" s="97">
        <v>3.4782608695652098E-2</v>
      </c>
    </row>
    <row r="45" spans="2:12" ht="18.75" x14ac:dyDescent="0.4">
      <c r="B45" s="46"/>
      <c r="C45" s="96" t="s">
        <v>200</v>
      </c>
      <c r="E45" s="103">
        <v>6.2246278755074401E-2</v>
      </c>
      <c r="F45" s="57">
        <v>0.18538565629228601</v>
      </c>
      <c r="G45" s="57">
        <v>0.143437077131258</v>
      </c>
      <c r="H45" s="57">
        <v>0.24221921515561501</v>
      </c>
      <c r="I45" s="57">
        <v>0.221921515561569</v>
      </c>
      <c r="J45" s="57">
        <v>0.12313937753721201</v>
      </c>
      <c r="K45" s="97">
        <v>2.16508795669824E-2</v>
      </c>
    </row>
    <row r="46" spans="2:12" ht="18.75" x14ac:dyDescent="0.4">
      <c r="B46" s="46"/>
      <c r="C46" s="98" t="s">
        <v>201</v>
      </c>
      <c r="D46" s="99"/>
      <c r="E46" s="104">
        <v>0.14925373134328301</v>
      </c>
      <c r="F46" s="64">
        <v>0.31343283582089498</v>
      </c>
      <c r="G46" s="64">
        <v>0.134328358208955</v>
      </c>
      <c r="H46" s="64">
        <v>0.104477611940298</v>
      </c>
      <c r="I46" s="64">
        <v>0.194029850746268</v>
      </c>
      <c r="J46" s="64">
        <v>8.9552238805970102E-2</v>
      </c>
      <c r="K46" s="100">
        <v>1.4925373134328301E-2</v>
      </c>
    </row>
    <row r="47" spans="2:12" ht="18.75" x14ac:dyDescent="0.4">
      <c r="B47" s="46"/>
    </row>
    <row r="48" spans="2:12" ht="18.75" x14ac:dyDescent="0.4">
      <c r="B48" s="46"/>
    </row>
    <row r="49" spans="2:19" ht="18.75" x14ac:dyDescent="0.4">
      <c r="B49" s="46" t="s">
        <v>147</v>
      </c>
      <c r="C49" s="94"/>
      <c r="D49" s="95"/>
      <c r="E49" s="125" t="s">
        <v>148</v>
      </c>
      <c r="F49" s="126"/>
      <c r="G49" s="126"/>
      <c r="H49" s="126"/>
      <c r="I49" s="126"/>
      <c r="J49" s="126"/>
      <c r="K49" s="127"/>
      <c r="L49" s="117"/>
      <c r="M49" s="125" t="s">
        <v>149</v>
      </c>
      <c r="N49" s="126"/>
      <c r="O49" s="126"/>
      <c r="P49" s="126"/>
      <c r="Q49" s="126"/>
      <c r="R49" s="126"/>
      <c r="S49" s="127"/>
    </row>
    <row r="50" spans="2:19" ht="18.75" x14ac:dyDescent="0.4">
      <c r="B50" s="46"/>
      <c r="C50" s="96"/>
      <c r="E50" s="107" t="s">
        <v>150</v>
      </c>
      <c r="F50" s="105" t="s">
        <v>151</v>
      </c>
      <c r="G50" s="105" t="s">
        <v>152</v>
      </c>
      <c r="H50" s="105" t="s">
        <v>153</v>
      </c>
      <c r="I50" s="105" t="s">
        <v>154</v>
      </c>
      <c r="J50" s="105" t="s">
        <v>155</v>
      </c>
      <c r="K50" s="108" t="s">
        <v>156</v>
      </c>
      <c r="L50" s="105"/>
      <c r="M50" s="107" t="s">
        <v>150</v>
      </c>
      <c r="N50" s="105" t="s">
        <v>151</v>
      </c>
      <c r="O50" s="105" t="s">
        <v>152</v>
      </c>
      <c r="P50" s="105" t="s">
        <v>153</v>
      </c>
      <c r="Q50" s="105" t="s">
        <v>154</v>
      </c>
      <c r="R50" s="105" t="s">
        <v>155</v>
      </c>
      <c r="S50" s="106" t="s">
        <v>156</v>
      </c>
    </row>
    <row r="51" spans="2:19" ht="18.75" x14ac:dyDescent="0.4">
      <c r="B51" s="46"/>
      <c r="C51" s="94" t="s">
        <v>177</v>
      </c>
      <c r="D51" s="95"/>
      <c r="E51" s="102">
        <v>7.5862068965517199E-2</v>
      </c>
      <c r="F51" s="61">
        <v>0.19062776304155599</v>
      </c>
      <c r="G51" s="61">
        <v>6.3837312113174102E-2</v>
      </c>
      <c r="H51" s="61">
        <v>8.1520778072502201E-2</v>
      </c>
      <c r="I51" s="61">
        <v>8.9655172413793102E-2</v>
      </c>
      <c r="J51" s="61">
        <v>3.7842617152961902E-2</v>
      </c>
      <c r="K51" s="101">
        <v>7.6038903625110501E-3</v>
      </c>
      <c r="L51" s="61"/>
      <c r="M51" s="102">
        <v>2.0689655172413699E-2</v>
      </c>
      <c r="N51" s="61">
        <v>0.12024756852343001</v>
      </c>
      <c r="O51" s="61">
        <v>5.0574712643678098E-2</v>
      </c>
      <c r="P51" s="61">
        <v>5.8178603006189197E-2</v>
      </c>
      <c r="Q51" s="61">
        <v>6.9672855879752402E-2</v>
      </c>
      <c r="R51" s="61">
        <v>0.10645446507515401</v>
      </c>
      <c r="S51" s="101">
        <v>2.7232537577365101E-2</v>
      </c>
    </row>
    <row r="52" spans="2:19" ht="18.75" x14ac:dyDescent="0.4">
      <c r="B52" s="46"/>
      <c r="C52" s="96" t="s">
        <v>178</v>
      </c>
      <c r="E52" s="103">
        <v>5.5918970246887502E-2</v>
      </c>
      <c r="F52" s="57">
        <v>0.19265667862418201</v>
      </c>
      <c r="G52" s="57">
        <v>9.3268622072167101E-2</v>
      </c>
      <c r="H52" s="57">
        <v>0.107828655834564</v>
      </c>
      <c r="I52" s="57">
        <v>0.100865161426461</v>
      </c>
      <c r="J52" s="57">
        <v>4.5579236125764901E-2</v>
      </c>
      <c r="K52" s="97">
        <v>6.1194344798480597E-3</v>
      </c>
      <c r="L52" s="57"/>
      <c r="M52" s="103">
        <v>1.89913483857353E-2</v>
      </c>
      <c r="N52" s="57">
        <v>8.4405992825490606E-2</v>
      </c>
      <c r="O52" s="57">
        <v>5.3808820426250202E-2</v>
      </c>
      <c r="P52" s="57">
        <v>6.5203629457691495E-2</v>
      </c>
      <c r="Q52" s="57">
        <v>7.6387423507068994E-2</v>
      </c>
      <c r="R52" s="57">
        <v>8.2717872968980796E-2</v>
      </c>
      <c r="S52" s="97">
        <v>1.6248153618906899E-2</v>
      </c>
    </row>
    <row r="53" spans="2:19" ht="18.75" x14ac:dyDescent="0.4">
      <c r="B53" s="46"/>
      <c r="C53" s="96" t="s">
        <v>179</v>
      </c>
      <c r="E53" s="103">
        <v>3.2138442521631602E-2</v>
      </c>
      <c r="F53" s="57">
        <v>8.2818294190358396E-2</v>
      </c>
      <c r="G53" s="57">
        <v>8.7144622991347301E-2</v>
      </c>
      <c r="H53" s="57">
        <v>9.9505562422744095E-2</v>
      </c>
      <c r="I53" s="57">
        <v>0.108158220024721</v>
      </c>
      <c r="J53" s="57">
        <v>3.09023485784919E-2</v>
      </c>
      <c r="K53" s="97">
        <v>7.4165636588380702E-3</v>
      </c>
      <c r="L53" s="57"/>
      <c r="M53" s="103">
        <v>2.5339925834363401E-2</v>
      </c>
      <c r="N53" s="57">
        <v>8.4672435105068E-2</v>
      </c>
      <c r="O53" s="57">
        <v>7.2929542645240999E-2</v>
      </c>
      <c r="P53" s="57">
        <v>8.3436341161928301E-2</v>
      </c>
      <c r="Q53" s="57">
        <v>0.11742892459826899</v>
      </c>
      <c r="R53" s="57">
        <v>0.12546353522867701</v>
      </c>
      <c r="S53" s="97">
        <v>4.2645241038318897E-2</v>
      </c>
    </row>
    <row r="54" spans="2:19" ht="18.75" x14ac:dyDescent="0.4">
      <c r="B54" s="46"/>
      <c r="C54" s="96" t="s">
        <v>180</v>
      </c>
      <c r="E54" s="103">
        <v>1.56739811912225E-2</v>
      </c>
      <c r="F54" s="57">
        <v>6.16509926854754E-2</v>
      </c>
      <c r="G54" s="57">
        <v>4.4932079414837997E-2</v>
      </c>
      <c r="H54" s="57">
        <v>8.9864158829675994E-2</v>
      </c>
      <c r="I54" s="57">
        <v>9.1954022988505704E-2</v>
      </c>
      <c r="J54" s="57">
        <v>4.5977011494252797E-2</v>
      </c>
      <c r="K54" s="97">
        <v>2.0898641588296702E-3</v>
      </c>
      <c r="L54" s="57"/>
      <c r="M54" s="103">
        <v>8.3594566353186999E-3</v>
      </c>
      <c r="N54" s="57">
        <v>6.5830721003134696E-2</v>
      </c>
      <c r="O54" s="57">
        <v>8.1504702194357306E-2</v>
      </c>
      <c r="P54" s="57">
        <v>0.112852664576802</v>
      </c>
      <c r="Q54" s="57">
        <v>0.14106583072100301</v>
      </c>
      <c r="R54" s="57">
        <v>0.18390804597701099</v>
      </c>
      <c r="S54" s="97">
        <v>5.4336468129571498E-2</v>
      </c>
    </row>
    <row r="55" spans="2:19" ht="18.75" x14ac:dyDescent="0.4">
      <c r="B55" s="46"/>
      <c r="C55" s="96" t="s">
        <v>181</v>
      </c>
      <c r="E55" s="103">
        <v>0.123976962715974</v>
      </c>
      <c r="F55" s="57">
        <v>0.15822976659593799</v>
      </c>
      <c r="G55" s="57">
        <v>7.3658684449833201E-2</v>
      </c>
      <c r="H55" s="57">
        <v>8.1236738405577394E-2</v>
      </c>
      <c r="I55" s="57">
        <v>6.0624431645953297E-2</v>
      </c>
      <c r="J55" s="57">
        <v>2.63716277659896E-2</v>
      </c>
      <c r="K55" s="97">
        <v>4.8499545316762604E-3</v>
      </c>
      <c r="L55" s="57"/>
      <c r="M55" s="103">
        <v>4.2437102152167297E-2</v>
      </c>
      <c r="N55" s="57">
        <v>9.0330403152470401E-2</v>
      </c>
      <c r="O55" s="57">
        <v>5.6986965747196097E-2</v>
      </c>
      <c r="P55" s="57">
        <v>8.0933616247347601E-2</v>
      </c>
      <c r="Q55" s="57">
        <v>8.7905425886632305E-2</v>
      </c>
      <c r="R55" s="57">
        <v>8.6692937253713201E-2</v>
      </c>
      <c r="S55" s="97">
        <v>2.57653834495301E-2</v>
      </c>
    </row>
    <row r="56" spans="2:19" ht="18.75" x14ac:dyDescent="0.4">
      <c r="B56" s="46"/>
      <c r="C56" s="96" t="s">
        <v>182</v>
      </c>
      <c r="E56" s="103">
        <v>1.9230769230769201E-2</v>
      </c>
      <c r="F56" s="57">
        <v>8.4448160535117001E-2</v>
      </c>
      <c r="G56" s="57">
        <v>7.3578595317725703E-2</v>
      </c>
      <c r="H56" s="57">
        <v>0.108695652173913</v>
      </c>
      <c r="I56" s="57">
        <v>9.7826086956521702E-2</v>
      </c>
      <c r="J56" s="57">
        <v>4.9331103678929698E-2</v>
      </c>
      <c r="K56" s="97">
        <v>8.3612040133779209E-3</v>
      </c>
      <c r="L56" s="57"/>
      <c r="M56" s="103">
        <v>5.8528428093645403E-3</v>
      </c>
      <c r="N56" s="57">
        <v>8.0267558528428096E-2</v>
      </c>
      <c r="O56" s="57">
        <v>7.2742474916387898E-2</v>
      </c>
      <c r="P56" s="57">
        <v>9.6153846153846104E-2</v>
      </c>
      <c r="Q56" s="57">
        <v>0.112040133779264</v>
      </c>
      <c r="R56" s="57">
        <v>0.15301003344481601</v>
      </c>
      <c r="S56" s="97">
        <v>3.8461538461538401E-2</v>
      </c>
    </row>
    <row r="57" spans="2:19" ht="18.75" x14ac:dyDescent="0.4">
      <c r="B57" s="46"/>
      <c r="C57" s="96" t="s">
        <v>183</v>
      </c>
      <c r="E57" s="103">
        <v>2.0066889632107E-2</v>
      </c>
      <c r="F57" s="57">
        <v>6.8561872909698895E-2</v>
      </c>
      <c r="G57" s="57">
        <v>5.8528428093645397E-2</v>
      </c>
      <c r="H57" s="57">
        <v>0.13210702341137101</v>
      </c>
      <c r="I57" s="57">
        <v>8.1939799331103597E-2</v>
      </c>
      <c r="J57" s="57">
        <v>5.0167224080267497E-2</v>
      </c>
      <c r="K57" s="97">
        <v>1.25418060200668E-2</v>
      </c>
      <c r="L57" s="57"/>
      <c r="M57" s="103">
        <v>2.1739130434782601E-2</v>
      </c>
      <c r="N57" s="57">
        <v>6.1036789297658801E-2</v>
      </c>
      <c r="O57" s="57">
        <v>8.3612040133779195E-2</v>
      </c>
      <c r="P57" s="57">
        <v>0.104515050167224</v>
      </c>
      <c r="Q57" s="57">
        <v>0.13377926421404601</v>
      </c>
      <c r="R57" s="57">
        <v>0.14046822742474899</v>
      </c>
      <c r="S57" s="97">
        <v>3.09364548494983E-2</v>
      </c>
    </row>
    <row r="58" spans="2:19" ht="18.75" x14ac:dyDescent="0.4">
      <c r="B58" s="46"/>
      <c r="C58" s="96" t="s">
        <v>184</v>
      </c>
      <c r="E58" s="103">
        <v>3.1432748538011597E-2</v>
      </c>
      <c r="F58" s="57">
        <v>0.119152046783625</v>
      </c>
      <c r="G58" s="57">
        <v>6.7251461988304007E-2</v>
      </c>
      <c r="H58" s="57">
        <v>0.107456140350877</v>
      </c>
      <c r="I58" s="57">
        <v>0.117690058479532</v>
      </c>
      <c r="J58" s="57">
        <v>4.1666666666666602E-2</v>
      </c>
      <c r="K58" s="97">
        <v>1.38888888888888E-2</v>
      </c>
      <c r="L58" s="57"/>
      <c r="M58" s="103">
        <v>1.3157894736842099E-2</v>
      </c>
      <c r="N58" s="57">
        <v>7.0906432748538001E-2</v>
      </c>
      <c r="O58" s="57">
        <v>6.0672514619883003E-2</v>
      </c>
      <c r="P58" s="57">
        <v>8.4795321637426896E-2</v>
      </c>
      <c r="Q58" s="57">
        <v>9.7953216374269E-2</v>
      </c>
      <c r="R58" s="57">
        <v>0.13084795321637399</v>
      </c>
      <c r="S58" s="97">
        <v>4.3128654970760197E-2</v>
      </c>
    </row>
    <row r="59" spans="2:19" ht="18.75" x14ac:dyDescent="0.4">
      <c r="B59" s="46"/>
      <c r="C59" s="96" t="s">
        <v>185</v>
      </c>
      <c r="E59" s="103">
        <v>5.2076466710613001E-2</v>
      </c>
      <c r="F59" s="57">
        <v>0.110744891232696</v>
      </c>
      <c r="G59" s="57">
        <v>5.8668424522082999E-2</v>
      </c>
      <c r="H59" s="57">
        <v>9.6242584047462096E-2</v>
      </c>
      <c r="I59" s="57">
        <v>0.113381674357284</v>
      </c>
      <c r="J59" s="57">
        <v>5.2076466710613001E-2</v>
      </c>
      <c r="K59" s="97">
        <v>7.2511535926170004E-3</v>
      </c>
      <c r="L59" s="57"/>
      <c r="M59" s="103">
        <v>2.0435069215556999E-2</v>
      </c>
      <c r="N59" s="57">
        <v>8.8991430454845005E-2</v>
      </c>
      <c r="O59" s="57">
        <v>5.8668424522082999E-2</v>
      </c>
      <c r="P59" s="57">
        <v>8.2399472643374994E-2</v>
      </c>
      <c r="Q59" s="57">
        <v>8.6354647330256995E-2</v>
      </c>
      <c r="R59" s="57">
        <v>0.129202373104812</v>
      </c>
      <c r="S59" s="97">
        <v>4.3506921555702002E-2</v>
      </c>
    </row>
    <row r="60" spans="2:19" ht="18.75" x14ac:dyDescent="0.4">
      <c r="B60" s="46"/>
      <c r="C60" s="96" t="s">
        <v>186</v>
      </c>
      <c r="E60" s="103">
        <v>1.7287234042553098E-2</v>
      </c>
      <c r="F60" s="57">
        <v>7.0478723404255303E-2</v>
      </c>
      <c r="G60" s="57">
        <v>8.6436170212765895E-2</v>
      </c>
      <c r="H60" s="57">
        <v>9.5744680851063801E-2</v>
      </c>
      <c r="I60" s="57">
        <v>6.6489361702127603E-2</v>
      </c>
      <c r="J60" s="57">
        <v>3.3244680851063801E-2</v>
      </c>
      <c r="K60" s="97">
        <v>9.3085106382978702E-3</v>
      </c>
      <c r="L60" s="57"/>
      <c r="M60" s="103">
        <v>1.8617021276595699E-2</v>
      </c>
      <c r="N60" s="57">
        <v>6.7819148936170207E-2</v>
      </c>
      <c r="O60" s="57">
        <v>6.3829787234042507E-2</v>
      </c>
      <c r="P60" s="57">
        <v>9.4414893617021198E-2</v>
      </c>
      <c r="Q60" s="57">
        <v>0.136968085106382</v>
      </c>
      <c r="R60" s="57">
        <v>0.1875</v>
      </c>
      <c r="S60" s="97">
        <v>5.1861702127659497E-2</v>
      </c>
    </row>
    <row r="61" spans="2:19" ht="18.75" x14ac:dyDescent="0.4">
      <c r="B61" s="46"/>
      <c r="C61" s="96" t="s">
        <v>187</v>
      </c>
      <c r="E61" s="103">
        <v>1.5290519877675801E-2</v>
      </c>
      <c r="F61" s="57">
        <v>7.7471967380224202E-2</v>
      </c>
      <c r="G61" s="57">
        <v>6.5239551478083496E-2</v>
      </c>
      <c r="H61" s="57">
        <v>0.106014271151885</v>
      </c>
      <c r="I61" s="57">
        <v>7.23751274209989E-2</v>
      </c>
      <c r="J61" s="57">
        <v>5.09683995922528E-2</v>
      </c>
      <c r="K61" s="97">
        <v>9.1743119266054999E-3</v>
      </c>
      <c r="L61" s="57"/>
      <c r="M61" s="103">
        <v>1.6309887869520801E-2</v>
      </c>
      <c r="N61" s="57">
        <v>7.64525993883792E-2</v>
      </c>
      <c r="O61" s="57">
        <v>6.4220183486238494E-2</v>
      </c>
      <c r="P61" s="57">
        <v>0.11111111111111099</v>
      </c>
      <c r="Q61" s="57">
        <v>0.115188583078491</v>
      </c>
      <c r="R61" s="57">
        <v>0.16411824668705399</v>
      </c>
      <c r="S61" s="97">
        <v>5.6065239551477998E-2</v>
      </c>
    </row>
    <row r="62" spans="2:19" ht="18.75" x14ac:dyDescent="0.4">
      <c r="B62" s="46"/>
      <c r="C62" s="96" t="s">
        <v>188</v>
      </c>
      <c r="E62" s="103">
        <v>3.1028368794326199E-2</v>
      </c>
      <c r="F62" s="57">
        <v>6.2056737588652398E-2</v>
      </c>
      <c r="G62" s="57">
        <v>6.6489361702127603E-2</v>
      </c>
      <c r="H62" s="57">
        <v>9.6631205673758797E-2</v>
      </c>
      <c r="I62" s="57">
        <v>8.6879432624113406E-2</v>
      </c>
      <c r="J62" s="57">
        <v>2.9255319148936101E-2</v>
      </c>
      <c r="K62" s="97">
        <v>4.4326241134751698E-3</v>
      </c>
      <c r="L62" s="57"/>
      <c r="M62" s="103">
        <v>1.5957446808510599E-2</v>
      </c>
      <c r="N62" s="57">
        <v>7.1808510638297796E-2</v>
      </c>
      <c r="O62" s="57">
        <v>8.15602836879432E-2</v>
      </c>
      <c r="P62" s="57">
        <v>0.12765957446808501</v>
      </c>
      <c r="Q62" s="57">
        <v>0.14095744680851</v>
      </c>
      <c r="R62" s="57">
        <v>0.14716312056737499</v>
      </c>
      <c r="S62" s="97">
        <v>3.8120567375886497E-2</v>
      </c>
    </row>
    <row r="63" spans="2:19" ht="18.75" x14ac:dyDescent="0.4">
      <c r="B63" s="46"/>
      <c r="C63" s="96" t="s">
        <v>189</v>
      </c>
      <c r="E63" s="103">
        <v>5.7575757575757502E-2</v>
      </c>
      <c r="F63" s="57">
        <v>8.2575757575757497E-2</v>
      </c>
      <c r="G63" s="57">
        <v>7.0454545454545395E-2</v>
      </c>
      <c r="H63" s="57">
        <v>0.124242424242424</v>
      </c>
      <c r="I63" s="57">
        <v>0.103030303030303</v>
      </c>
      <c r="J63" s="57">
        <v>3.7878787878787797E-2</v>
      </c>
      <c r="K63" s="97">
        <v>9.0909090909090905E-3</v>
      </c>
      <c r="L63" s="57"/>
      <c r="M63" s="103">
        <v>2.4242424242424201E-2</v>
      </c>
      <c r="N63" s="57">
        <v>6.3636363636363602E-2</v>
      </c>
      <c r="O63" s="57">
        <v>0.115151515151515</v>
      </c>
      <c r="P63" s="57">
        <v>7.6515151515151494E-2</v>
      </c>
      <c r="Q63" s="57">
        <v>0.100757575757575</v>
      </c>
      <c r="R63" s="57">
        <v>9.4696969696969599E-2</v>
      </c>
      <c r="S63" s="97">
        <v>4.0151515151515098E-2</v>
      </c>
    </row>
    <row r="64" spans="2:19" ht="18.75" x14ac:dyDescent="0.4">
      <c r="B64" s="46"/>
      <c r="C64" s="96" t="s">
        <v>190</v>
      </c>
      <c r="E64" s="103">
        <v>2.081362346263E-2</v>
      </c>
      <c r="F64" s="57">
        <v>0.105014191106906</v>
      </c>
      <c r="G64" s="57">
        <v>7.0009460737937498E-2</v>
      </c>
      <c r="H64" s="57">
        <v>0.115421002838221</v>
      </c>
      <c r="I64" s="57">
        <v>0.12298959318826801</v>
      </c>
      <c r="J64" s="57">
        <v>2.64900662251655E-2</v>
      </c>
      <c r="K64" s="97">
        <v>1.51371807000946E-2</v>
      </c>
      <c r="L64" s="57"/>
      <c r="M64" s="103">
        <v>9.4607379375591192E-3</v>
      </c>
      <c r="N64" s="57">
        <v>8.2308420056764406E-2</v>
      </c>
      <c r="O64" s="57">
        <v>8.1362346263008506E-2</v>
      </c>
      <c r="P64" s="57">
        <v>9.46073793755913E-2</v>
      </c>
      <c r="Q64" s="57">
        <v>0.105014191106906</v>
      </c>
      <c r="R64" s="57">
        <v>0.11352885525070899</v>
      </c>
      <c r="S64" s="97">
        <v>3.7842951750236498E-2</v>
      </c>
    </row>
    <row r="65" spans="2:19" ht="18.75" x14ac:dyDescent="0.4">
      <c r="B65" s="46"/>
      <c r="C65" s="96" t="s">
        <v>191</v>
      </c>
      <c r="E65" s="103">
        <v>1.3471502590673499E-2</v>
      </c>
      <c r="F65" s="57">
        <v>4.8704663212435197E-2</v>
      </c>
      <c r="G65" s="57">
        <v>8.2901554404144998E-2</v>
      </c>
      <c r="H65" s="57">
        <v>0.113989637305699</v>
      </c>
      <c r="I65" s="57">
        <v>8.4974093264248707E-2</v>
      </c>
      <c r="J65" s="57">
        <v>4.4559585492227903E-2</v>
      </c>
      <c r="K65" s="97">
        <v>1.45077720207253E-2</v>
      </c>
      <c r="L65" s="57"/>
      <c r="M65" s="103">
        <v>2.0725388601036201E-2</v>
      </c>
      <c r="N65" s="57">
        <v>6.3212435233160599E-2</v>
      </c>
      <c r="O65" s="57">
        <v>7.56476683937823E-2</v>
      </c>
      <c r="P65" s="57">
        <v>0.112953367875647</v>
      </c>
      <c r="Q65" s="57">
        <v>0.13264248704663201</v>
      </c>
      <c r="R65" s="57">
        <v>0.14715025906735699</v>
      </c>
      <c r="S65" s="97">
        <v>4.4559585492227903E-2</v>
      </c>
    </row>
    <row r="66" spans="2:19" ht="18.75" x14ac:dyDescent="0.4">
      <c r="B66" s="46"/>
      <c r="C66" s="96" t="s">
        <v>192</v>
      </c>
      <c r="E66" s="103">
        <v>4.0056219255094803E-2</v>
      </c>
      <c r="F66" s="57">
        <v>8.1517919887561394E-2</v>
      </c>
      <c r="G66" s="57">
        <v>9.3464511595221303E-2</v>
      </c>
      <c r="H66" s="57">
        <v>0.125790583274771</v>
      </c>
      <c r="I66" s="57">
        <v>0.107519325368938</v>
      </c>
      <c r="J66" s="57">
        <v>4.21644413211524E-2</v>
      </c>
      <c r="K66" s="97">
        <v>1.40548137737174E-2</v>
      </c>
      <c r="L66" s="57"/>
      <c r="M66" s="103">
        <v>2.5298664792691501E-2</v>
      </c>
      <c r="N66" s="57">
        <v>5.9030217849613403E-2</v>
      </c>
      <c r="O66" s="57">
        <v>5.9732958538299297E-2</v>
      </c>
      <c r="P66" s="57">
        <v>9.4167252283907196E-2</v>
      </c>
      <c r="Q66" s="57">
        <v>9.7680955727336594E-2</v>
      </c>
      <c r="R66" s="57">
        <v>0.119465917076598</v>
      </c>
      <c r="S66" s="97">
        <v>4.0056219255094803E-2</v>
      </c>
    </row>
    <row r="67" spans="2:19" ht="18.75" x14ac:dyDescent="0.4">
      <c r="B67" s="46"/>
      <c r="C67" s="96"/>
      <c r="E67" s="103"/>
      <c r="F67" s="57"/>
      <c r="G67" s="57"/>
      <c r="H67" s="57"/>
      <c r="I67" s="57"/>
      <c r="J67" s="57"/>
      <c r="K67" s="97"/>
      <c r="L67" s="57"/>
      <c r="M67" s="103"/>
      <c r="N67" s="57"/>
      <c r="O67" s="57"/>
      <c r="P67" s="57"/>
      <c r="Q67" s="57"/>
      <c r="R67" s="57"/>
      <c r="S67" s="97"/>
    </row>
    <row r="68" spans="2:19" ht="18.75" x14ac:dyDescent="0.4">
      <c r="B68" s="46"/>
      <c r="C68" s="96" t="s">
        <v>193</v>
      </c>
      <c r="E68" s="103">
        <v>4.0613440197287298E-2</v>
      </c>
      <c r="F68" s="57">
        <v>0.103190505548705</v>
      </c>
      <c r="G68" s="57">
        <v>8.3847102342786597E-2</v>
      </c>
      <c r="H68" s="57">
        <v>0.13039457459925999</v>
      </c>
      <c r="I68" s="57">
        <v>0.10588779284833499</v>
      </c>
      <c r="J68" s="57">
        <v>3.0055487053020899E-2</v>
      </c>
      <c r="K68" s="97">
        <v>5.6257706535141703E-3</v>
      </c>
      <c r="L68" s="57"/>
      <c r="M68" s="103">
        <v>2.4121454993834699E-2</v>
      </c>
      <c r="N68" s="57">
        <v>8.2459926017262597E-2</v>
      </c>
      <c r="O68" s="57">
        <v>6.8896424167694204E-2</v>
      </c>
      <c r="P68" s="57">
        <v>0.10372996300863099</v>
      </c>
      <c r="Q68" s="57">
        <v>0.10866214549938299</v>
      </c>
      <c r="R68" s="57">
        <v>9.1245376078914905E-2</v>
      </c>
      <c r="S68" s="97">
        <v>2.1270036991368601E-2</v>
      </c>
    </row>
    <row r="69" spans="2:19" ht="18.75" x14ac:dyDescent="0.4">
      <c r="B69" s="46"/>
      <c r="C69" s="96" t="s">
        <v>56</v>
      </c>
      <c r="E69" s="103">
        <v>5.0824788230049003E-2</v>
      </c>
      <c r="F69" s="57">
        <v>0.105662059741417</v>
      </c>
      <c r="G69" s="57">
        <v>7.7574676772180107E-2</v>
      </c>
      <c r="H69" s="57">
        <v>0.11769950958537601</v>
      </c>
      <c r="I69" s="57">
        <v>9.4070441373160896E-2</v>
      </c>
      <c r="J69" s="57">
        <v>2.76415514935354E-2</v>
      </c>
      <c r="K69" s="97">
        <v>6.6874721355327602E-3</v>
      </c>
      <c r="L69" s="57"/>
      <c r="M69" s="103">
        <v>2.1399910833704801E-2</v>
      </c>
      <c r="N69" s="57">
        <v>7.80205082478823E-2</v>
      </c>
      <c r="O69" s="57">
        <v>6.15247436469014E-2</v>
      </c>
      <c r="P69" s="57">
        <v>0.111903700401248</v>
      </c>
      <c r="Q69" s="57">
        <v>0.107445385644226</v>
      </c>
      <c r="R69" s="57">
        <v>0.121711992866696</v>
      </c>
      <c r="S69" s="97">
        <v>1.78332590280873E-2</v>
      </c>
    </row>
    <row r="70" spans="2:19" ht="18.75" x14ac:dyDescent="0.4">
      <c r="B70" s="46"/>
      <c r="C70" s="96" t="s">
        <v>58</v>
      </c>
      <c r="E70" s="103">
        <v>3.3990147783251198E-2</v>
      </c>
      <c r="F70" s="57">
        <v>0.102463054187192</v>
      </c>
      <c r="G70" s="57">
        <v>8.0788177339901401E-2</v>
      </c>
      <c r="H70" s="57">
        <v>0.10640394088669899</v>
      </c>
      <c r="I70" s="57">
        <v>9.4088669950738904E-2</v>
      </c>
      <c r="J70" s="57">
        <v>2.9064039408866899E-2</v>
      </c>
      <c r="K70" s="97">
        <v>5.9113300492610798E-3</v>
      </c>
      <c r="L70" s="57"/>
      <c r="M70" s="103">
        <v>2.5123152709359602E-2</v>
      </c>
      <c r="N70" s="57">
        <v>7.9310344827586199E-2</v>
      </c>
      <c r="O70" s="57">
        <v>8.17733990147783E-2</v>
      </c>
      <c r="P70" s="57">
        <v>0.10295566502462999</v>
      </c>
      <c r="Q70" s="57">
        <v>0.110837438423645</v>
      </c>
      <c r="R70" s="57">
        <v>0.115763546798029</v>
      </c>
      <c r="S70" s="97">
        <v>3.1527093596059097E-2</v>
      </c>
    </row>
    <row r="71" spans="2:19" ht="18.75" x14ac:dyDescent="0.4">
      <c r="B71" s="46"/>
      <c r="C71" s="96" t="s">
        <v>60</v>
      </c>
      <c r="E71" s="103">
        <v>2.6537216828478899E-2</v>
      </c>
      <c r="F71" s="57">
        <v>6.7961165048543604E-2</v>
      </c>
      <c r="G71" s="57">
        <v>7.1197411003236205E-2</v>
      </c>
      <c r="H71" s="57">
        <v>0.11262135922329999</v>
      </c>
      <c r="I71" s="57">
        <v>9.1909385113268599E-2</v>
      </c>
      <c r="J71" s="57">
        <v>2.4595469255663398E-2</v>
      </c>
      <c r="K71" s="97">
        <v>4.5307443365695697E-3</v>
      </c>
      <c r="L71" s="57"/>
      <c r="M71" s="103">
        <v>2.2006472491909301E-2</v>
      </c>
      <c r="N71" s="57">
        <v>8.8025889967637494E-2</v>
      </c>
      <c r="O71" s="57">
        <v>8.0258899676375395E-2</v>
      </c>
      <c r="P71" s="57">
        <v>0.11974110032362401</v>
      </c>
      <c r="Q71" s="57">
        <v>0.154045307443365</v>
      </c>
      <c r="R71" s="57">
        <v>0.106148867313915</v>
      </c>
      <c r="S71" s="97">
        <v>3.0420711974110001E-2</v>
      </c>
    </row>
    <row r="72" spans="2:19" ht="18.75" x14ac:dyDescent="0.4">
      <c r="B72" s="46"/>
      <c r="C72" s="96" t="s">
        <v>62</v>
      </c>
      <c r="E72" s="103">
        <v>3.04832713754646E-2</v>
      </c>
      <c r="F72" s="57">
        <v>7.6579925650557601E-2</v>
      </c>
      <c r="G72" s="57">
        <v>6.4684014869888395E-2</v>
      </c>
      <c r="H72" s="57">
        <v>9.0706319702602206E-2</v>
      </c>
      <c r="I72" s="57">
        <v>8.9962825278810402E-2</v>
      </c>
      <c r="J72" s="57">
        <v>3.27137546468401E-2</v>
      </c>
      <c r="K72" s="97">
        <v>3.7174721189590998E-3</v>
      </c>
      <c r="L72" s="57"/>
      <c r="M72" s="103">
        <v>1.41263940520446E-2</v>
      </c>
      <c r="N72" s="57">
        <v>8.3271375464683994E-2</v>
      </c>
      <c r="O72" s="57">
        <v>7.6579925650557601E-2</v>
      </c>
      <c r="P72" s="57">
        <v>0.13531598513011101</v>
      </c>
      <c r="Q72" s="57">
        <v>0.15687732342007399</v>
      </c>
      <c r="R72" s="57">
        <v>9.2936802973977606E-2</v>
      </c>
      <c r="S72" s="97">
        <v>5.2044609665427503E-2</v>
      </c>
    </row>
    <row r="73" spans="2:19" ht="18.75" x14ac:dyDescent="0.4">
      <c r="B73" s="46"/>
      <c r="C73" s="96" t="s">
        <v>64</v>
      </c>
      <c r="E73" s="103">
        <v>7.2347266881028896E-2</v>
      </c>
      <c r="F73" s="57">
        <v>0.122186495176848</v>
      </c>
      <c r="G73" s="57">
        <v>7.2347266881028896E-2</v>
      </c>
      <c r="H73" s="57">
        <v>0.13665594855305399</v>
      </c>
      <c r="I73" s="57">
        <v>0.102893890675241</v>
      </c>
      <c r="J73" s="57">
        <v>3.0546623794212201E-2</v>
      </c>
      <c r="K73" s="97">
        <v>1.2861736334405099E-2</v>
      </c>
      <c r="L73" s="57"/>
      <c r="M73" s="103">
        <v>3.0546623794212201E-2</v>
      </c>
      <c r="N73" s="57">
        <v>6.4308681672025705E-2</v>
      </c>
      <c r="O73" s="57">
        <v>4.3408360128617297E-2</v>
      </c>
      <c r="P73" s="57">
        <v>6.91318327974276E-2</v>
      </c>
      <c r="Q73" s="57">
        <v>0.107717041800643</v>
      </c>
      <c r="R73" s="57">
        <v>9.9678456591639805E-2</v>
      </c>
      <c r="S73" s="97">
        <v>3.53697749196141E-2</v>
      </c>
    </row>
    <row r="74" spans="2:19" ht="18.75" x14ac:dyDescent="0.4">
      <c r="B74" s="46"/>
      <c r="C74" s="96"/>
      <c r="E74" s="103"/>
      <c r="F74" s="57"/>
      <c r="G74" s="57"/>
      <c r="H74" s="57"/>
      <c r="I74" s="57"/>
      <c r="J74" s="57"/>
      <c r="K74" s="97"/>
      <c r="L74" s="57"/>
      <c r="M74" s="103"/>
      <c r="N74" s="57"/>
      <c r="O74" s="57"/>
      <c r="P74" s="57"/>
      <c r="Q74" s="57"/>
      <c r="R74" s="57"/>
      <c r="S74" s="97"/>
    </row>
    <row r="75" spans="2:19" ht="18.75" x14ac:dyDescent="0.4">
      <c r="B75" s="46"/>
      <c r="C75" s="96" t="s">
        <v>194</v>
      </c>
      <c r="E75" s="103">
        <v>4.6016988830178497E-2</v>
      </c>
      <c r="F75" s="57">
        <v>0.118386729984616</v>
      </c>
      <c r="G75" s="57">
        <v>0.100327737275098</v>
      </c>
      <c r="H75" s="57">
        <v>0.13330212025951399</v>
      </c>
      <c r="I75" s="57">
        <v>0.101531670122399</v>
      </c>
      <c r="J75" s="57">
        <v>2.73560296970102E-2</v>
      </c>
      <c r="K75" s="97">
        <v>2.4078656946023599E-3</v>
      </c>
      <c r="L75" s="57"/>
      <c r="M75" s="103">
        <v>3.0432746973446501E-2</v>
      </c>
      <c r="N75" s="57">
        <v>9.2368403451274103E-2</v>
      </c>
      <c r="O75" s="57">
        <v>6.2136311952377697E-2</v>
      </c>
      <c r="P75" s="57">
        <v>9.4374958196776104E-2</v>
      </c>
      <c r="Q75" s="57">
        <v>9.9926426325998199E-2</v>
      </c>
      <c r="R75" s="57">
        <v>7.2570396628987996E-2</v>
      </c>
      <c r="S75" s="97">
        <v>1.8861614607718499E-2</v>
      </c>
    </row>
    <row r="76" spans="2:19" ht="18.75" x14ac:dyDescent="0.4">
      <c r="B76" s="46"/>
      <c r="C76" s="96" t="s">
        <v>11</v>
      </c>
      <c r="E76" s="103">
        <v>3.0964668519253599E-2</v>
      </c>
      <c r="F76" s="57">
        <v>0.11155220325526</v>
      </c>
      <c r="G76" s="57">
        <v>0.10043668122270701</v>
      </c>
      <c r="H76" s="57">
        <v>0.16435093290988401</v>
      </c>
      <c r="I76" s="57">
        <v>0.11075823739579101</v>
      </c>
      <c r="J76" s="57">
        <v>3.9301310043668103E-2</v>
      </c>
      <c r="K76" s="97">
        <v>1.9849146486700998E-3</v>
      </c>
      <c r="L76" s="57"/>
      <c r="M76" s="103">
        <v>2.58038904327113E-2</v>
      </c>
      <c r="N76" s="57">
        <v>6.1135371179039298E-2</v>
      </c>
      <c r="O76" s="57">
        <v>6.1135371179039298E-2</v>
      </c>
      <c r="P76" s="57">
        <v>8.1778483525208404E-2</v>
      </c>
      <c r="Q76" s="57">
        <v>0.10321556173084501</v>
      </c>
      <c r="R76" s="57">
        <v>7.7411671298134102E-2</v>
      </c>
      <c r="S76" s="97">
        <v>3.0170702659785598E-2</v>
      </c>
    </row>
    <row r="77" spans="2:19" ht="18.75" x14ac:dyDescent="0.4">
      <c r="B77" s="46"/>
      <c r="C77" s="96" t="s">
        <v>14</v>
      </c>
      <c r="E77" s="103">
        <v>1.6423357664233501E-2</v>
      </c>
      <c r="F77" s="57">
        <v>0.115875912408759</v>
      </c>
      <c r="G77" s="57">
        <v>9.3065693430656904E-2</v>
      </c>
      <c r="H77" s="57">
        <v>0.12864963503649601</v>
      </c>
      <c r="I77" s="57">
        <v>8.94160583941606E-2</v>
      </c>
      <c r="J77" s="57">
        <v>1.3686131386861301E-2</v>
      </c>
      <c r="K77" s="97">
        <v>6.3868613138686097E-3</v>
      </c>
      <c r="L77" s="57"/>
      <c r="M77" s="103">
        <v>1.18613138686131E-2</v>
      </c>
      <c r="N77" s="57">
        <v>9.0328467153284603E-2</v>
      </c>
      <c r="O77" s="57">
        <v>8.4854014598540098E-2</v>
      </c>
      <c r="P77" s="57">
        <v>0.112226277372262</v>
      </c>
      <c r="Q77" s="57">
        <v>0.125</v>
      </c>
      <c r="R77" s="57">
        <v>8.2116788321167797E-2</v>
      </c>
      <c r="S77" s="97">
        <v>3.0109489051094802E-2</v>
      </c>
    </row>
    <row r="78" spans="2:19" ht="18.75" x14ac:dyDescent="0.4">
      <c r="B78" s="46"/>
      <c r="C78" s="96" t="s">
        <v>17</v>
      </c>
      <c r="E78" s="103">
        <v>4.8442906574394401E-2</v>
      </c>
      <c r="F78" s="57">
        <v>0.110726643598615</v>
      </c>
      <c r="G78" s="57">
        <v>8.5467128027681596E-2</v>
      </c>
      <c r="H78" s="57">
        <v>0.11799307958477501</v>
      </c>
      <c r="I78" s="57">
        <v>9.8269896193771605E-2</v>
      </c>
      <c r="J78" s="57">
        <v>2.1453287197231798E-2</v>
      </c>
      <c r="K78" s="97">
        <v>6.9204152249134902E-4</v>
      </c>
      <c r="L78" s="57"/>
      <c r="M78" s="103">
        <v>3.3564013840830402E-2</v>
      </c>
      <c r="N78" s="57">
        <v>8.6851211072664303E-2</v>
      </c>
      <c r="O78" s="57">
        <v>6.2283737024221401E-2</v>
      </c>
      <c r="P78" s="57">
        <v>0.13598615916955001</v>
      </c>
      <c r="Q78" s="57">
        <v>0.105190311418685</v>
      </c>
      <c r="R78" s="57">
        <v>7.1972318339100297E-2</v>
      </c>
      <c r="S78" s="97">
        <v>2.1107266435986101E-2</v>
      </c>
    </row>
    <row r="79" spans="2:19" ht="18.75" x14ac:dyDescent="0.4">
      <c r="B79" s="46"/>
      <c r="C79" s="96" t="s">
        <v>20</v>
      </c>
      <c r="E79" s="103">
        <v>2.01854882705946E-2</v>
      </c>
      <c r="F79" s="57">
        <v>8.8925259138025098E-2</v>
      </c>
      <c r="G79" s="57">
        <v>8.1287506819421707E-2</v>
      </c>
      <c r="H79" s="57">
        <v>0.13311511183851599</v>
      </c>
      <c r="I79" s="57">
        <v>8.9470812875068098E-2</v>
      </c>
      <c r="J79" s="57">
        <v>2.1276595744680799E-2</v>
      </c>
      <c r="K79" s="97">
        <v>3.27332242225859E-3</v>
      </c>
      <c r="L79" s="57"/>
      <c r="M79" s="103">
        <v>1.6912165848335999E-2</v>
      </c>
      <c r="N79" s="57">
        <v>0.114020731042007</v>
      </c>
      <c r="O79" s="57">
        <v>8.1287506819421707E-2</v>
      </c>
      <c r="P79" s="57">
        <v>9.3835242771413002E-2</v>
      </c>
      <c r="Q79" s="57">
        <v>0.123840698308783</v>
      </c>
      <c r="R79" s="57">
        <v>0.10038188761593</v>
      </c>
      <c r="S79" s="97">
        <v>3.2187670485542802E-2</v>
      </c>
    </row>
    <row r="80" spans="2:19" ht="18.75" x14ac:dyDescent="0.4">
      <c r="B80" s="46"/>
      <c r="C80" s="96" t="s">
        <v>23</v>
      </c>
      <c r="E80" s="103">
        <v>5.7259713701431403E-2</v>
      </c>
      <c r="F80" s="57">
        <v>0.102249488752556</v>
      </c>
      <c r="G80" s="57">
        <v>9.5092024539877307E-2</v>
      </c>
      <c r="H80" s="57">
        <v>0.11963190184049</v>
      </c>
      <c r="I80" s="57">
        <v>0.114519427402862</v>
      </c>
      <c r="J80" s="57">
        <v>2.6584867075664601E-2</v>
      </c>
      <c r="K80" s="97">
        <v>0</v>
      </c>
      <c r="L80" s="57"/>
      <c r="M80" s="103">
        <v>2.14723926380368E-2</v>
      </c>
      <c r="N80" s="57">
        <v>7.9754601226993793E-2</v>
      </c>
      <c r="O80" s="57">
        <v>7.56646216768916E-2</v>
      </c>
      <c r="P80" s="57">
        <v>9.4069529652351699E-2</v>
      </c>
      <c r="Q80" s="57">
        <v>0.111451942740286</v>
      </c>
      <c r="R80" s="57">
        <v>7.6687116564417096E-2</v>
      </c>
      <c r="S80" s="97">
        <v>2.5562372188139001E-2</v>
      </c>
    </row>
    <row r="81" spans="2:19" ht="18.75" x14ac:dyDescent="0.4">
      <c r="B81" s="46"/>
      <c r="C81" s="96" t="s">
        <v>26</v>
      </c>
      <c r="E81" s="103">
        <v>6.2096094408541698E-2</v>
      </c>
      <c r="F81" s="57">
        <v>0.13318347850519799</v>
      </c>
      <c r="G81" s="57">
        <v>0.10199494239955</v>
      </c>
      <c r="H81" s="57">
        <v>0.111829165495925</v>
      </c>
      <c r="I81" s="57">
        <v>8.9069963472885594E-2</v>
      </c>
      <c r="J81" s="57">
        <v>2.3883113234054499E-2</v>
      </c>
      <c r="K81" s="97">
        <v>2.52880022478224E-3</v>
      </c>
      <c r="L81" s="57"/>
      <c r="M81" s="103">
        <v>3.4560269738690599E-2</v>
      </c>
      <c r="N81" s="57">
        <v>9.5813430738971597E-2</v>
      </c>
      <c r="O81" s="57">
        <v>5.9567294183759403E-2</v>
      </c>
      <c r="P81" s="57">
        <v>7.8673784771002994E-2</v>
      </c>
      <c r="Q81" s="57">
        <v>0.11211014329867899</v>
      </c>
      <c r="R81" s="57">
        <v>7.6706940151728006E-2</v>
      </c>
      <c r="S81" s="97">
        <v>1.7982579376229199E-2</v>
      </c>
    </row>
    <row r="82" spans="2:19" ht="18.75" x14ac:dyDescent="0.4">
      <c r="B82" s="46"/>
      <c r="C82" s="96" t="s">
        <v>29</v>
      </c>
      <c r="E82" s="103">
        <v>2.6178010471204102E-2</v>
      </c>
      <c r="F82" s="57">
        <v>0.123410620792819</v>
      </c>
      <c r="G82" s="57">
        <v>9.0501121914734403E-2</v>
      </c>
      <c r="H82" s="57">
        <v>0.11967090501121901</v>
      </c>
      <c r="I82" s="57">
        <v>8.9753178758414306E-2</v>
      </c>
      <c r="J82" s="57">
        <v>3.5153328347045598E-2</v>
      </c>
      <c r="K82" s="97">
        <v>1.49588631264023E-3</v>
      </c>
      <c r="L82" s="57"/>
      <c r="M82" s="103">
        <v>2.3186237845923701E-2</v>
      </c>
      <c r="N82" s="57">
        <v>9.0501121914734403E-2</v>
      </c>
      <c r="O82" s="57">
        <v>7.3298429319371694E-2</v>
      </c>
      <c r="P82" s="57">
        <v>7.4794315632011901E-2</v>
      </c>
      <c r="Q82" s="57">
        <v>0.11742707554225799</v>
      </c>
      <c r="R82" s="57">
        <v>0.110695587135377</v>
      </c>
      <c r="S82" s="97">
        <v>2.3934181002243801E-2</v>
      </c>
    </row>
    <row r="83" spans="2:19" ht="18.75" x14ac:dyDescent="0.4">
      <c r="B83" s="46"/>
      <c r="C83" s="96"/>
      <c r="E83" s="103"/>
      <c r="F83" s="57"/>
      <c r="G83" s="57"/>
      <c r="H83" s="57"/>
      <c r="I83" s="57"/>
      <c r="J83" s="57"/>
      <c r="K83" s="97"/>
      <c r="L83" s="57"/>
      <c r="M83" s="103"/>
      <c r="N83" s="57"/>
      <c r="O83" s="57"/>
      <c r="P83" s="57"/>
      <c r="Q83" s="57"/>
      <c r="R83" s="57"/>
      <c r="S83" s="97"/>
    </row>
    <row r="84" spans="2:19" ht="18.75" x14ac:dyDescent="0.4">
      <c r="B84" s="46"/>
      <c r="C84" s="98" t="s">
        <v>195</v>
      </c>
      <c r="D84" s="99"/>
      <c r="E84" s="104">
        <v>5.2465897166841503E-2</v>
      </c>
      <c r="F84" s="64">
        <v>0.112976565232598</v>
      </c>
      <c r="G84" s="64">
        <v>9.4788387548093697E-2</v>
      </c>
      <c r="H84" s="64">
        <v>0.12871633438265101</v>
      </c>
      <c r="I84" s="64">
        <v>0.12556838055264</v>
      </c>
      <c r="J84" s="64">
        <v>3.4977264777894299E-2</v>
      </c>
      <c r="K84" s="100">
        <v>3.49772647778943E-3</v>
      </c>
      <c r="L84" s="64"/>
      <c r="M84" s="104">
        <v>2.9380902413431199E-2</v>
      </c>
      <c r="N84" s="64">
        <v>7.6250437215809694E-2</v>
      </c>
      <c r="O84" s="64">
        <v>5.9811122770199301E-2</v>
      </c>
      <c r="P84" s="64">
        <v>7.6250437215809694E-2</v>
      </c>
      <c r="Q84" s="64">
        <v>0.10178384050367199</v>
      </c>
      <c r="R84" s="64">
        <v>8.3945435466946397E-2</v>
      </c>
      <c r="S84" s="100">
        <v>1.9587268275620798E-2</v>
      </c>
    </row>
    <row r="85" spans="2:19" ht="18.75" x14ac:dyDescent="0.4">
      <c r="B85" s="46"/>
      <c r="C85" s="96"/>
      <c r="E85" s="103"/>
      <c r="F85" s="57"/>
      <c r="G85" s="57"/>
      <c r="H85" s="57"/>
      <c r="I85" s="57"/>
      <c r="J85" s="57"/>
      <c r="K85" s="97"/>
      <c r="L85" s="57"/>
      <c r="M85" s="103"/>
      <c r="N85" s="57"/>
      <c r="O85" s="57"/>
      <c r="P85" s="57"/>
      <c r="Q85" s="57"/>
      <c r="R85" s="57"/>
      <c r="S85" s="97"/>
    </row>
    <row r="86" spans="2:19" ht="18.75" x14ac:dyDescent="0.4">
      <c r="B86" s="46"/>
      <c r="C86" s="94" t="s">
        <v>196</v>
      </c>
      <c r="D86" s="95"/>
      <c r="E86" s="102">
        <v>6.3229308005427406E-2</v>
      </c>
      <c r="F86" s="61">
        <v>0.12998643147896799</v>
      </c>
      <c r="G86" s="61">
        <v>8.2767978290366306E-2</v>
      </c>
      <c r="H86" s="61">
        <v>0.144911804613297</v>
      </c>
      <c r="I86" s="61">
        <v>0.102035278154681</v>
      </c>
      <c r="J86" s="61">
        <v>3.74491180461329E-2</v>
      </c>
      <c r="K86" s="101">
        <v>5.1560379918588802E-3</v>
      </c>
      <c r="L86" s="61"/>
      <c r="M86" s="102">
        <v>3.5820895522387999E-2</v>
      </c>
      <c r="N86" s="61">
        <v>7.4898236092265896E-2</v>
      </c>
      <c r="O86" s="61">
        <v>6.0786974219809997E-2</v>
      </c>
      <c r="P86" s="61">
        <v>7.7611940298507404E-2</v>
      </c>
      <c r="Q86" s="61">
        <v>8.5753052917231995E-2</v>
      </c>
      <c r="R86" s="61">
        <v>7.6526458616010803E-2</v>
      </c>
      <c r="S86" s="101">
        <v>2.3066485753052899E-2</v>
      </c>
    </row>
    <row r="87" spans="2:19" ht="18.75" x14ac:dyDescent="0.4">
      <c r="B87" s="46"/>
      <c r="C87" s="96" t="s">
        <v>197</v>
      </c>
      <c r="E87" s="103">
        <v>6.3483450895279403E-2</v>
      </c>
      <c r="F87" s="57">
        <v>0.11828540423223</v>
      </c>
      <c r="G87" s="57">
        <v>8.7900162778079202E-2</v>
      </c>
      <c r="H87" s="57">
        <v>0.12967986977753601</v>
      </c>
      <c r="I87" s="57">
        <v>9.5496473141616897E-2</v>
      </c>
      <c r="J87" s="57">
        <v>4.0694519804666297E-2</v>
      </c>
      <c r="K87" s="97">
        <v>4.8833423765599496E-3</v>
      </c>
      <c r="L87" s="57"/>
      <c r="M87" s="103">
        <v>3.0385241454150801E-2</v>
      </c>
      <c r="N87" s="57">
        <v>7.8676071622354807E-2</v>
      </c>
      <c r="O87" s="57">
        <v>6.1855670103092703E-2</v>
      </c>
      <c r="P87" s="57">
        <v>8.8442756375474704E-2</v>
      </c>
      <c r="Q87" s="57">
        <v>9.4411285946825796E-2</v>
      </c>
      <c r="R87" s="57">
        <v>8.0846446011936995E-2</v>
      </c>
      <c r="S87" s="97">
        <v>2.4959305480195301E-2</v>
      </c>
    </row>
    <row r="88" spans="2:19" ht="18.75" x14ac:dyDescent="0.4">
      <c r="B88" s="46"/>
      <c r="C88" s="96" t="s">
        <v>198</v>
      </c>
      <c r="E88" s="103">
        <v>6.4720812182741103E-2</v>
      </c>
      <c r="F88" s="57">
        <v>0.14974619289340099</v>
      </c>
      <c r="G88" s="57">
        <v>9.39086294416243E-2</v>
      </c>
      <c r="H88" s="57">
        <v>0.118020304568527</v>
      </c>
      <c r="I88" s="57">
        <v>9.13705583756345E-2</v>
      </c>
      <c r="J88" s="57">
        <v>2.2842639593908601E-2</v>
      </c>
      <c r="K88" s="97">
        <v>2.5380710659898401E-3</v>
      </c>
      <c r="L88" s="57"/>
      <c r="M88" s="103">
        <v>3.5532994923857801E-2</v>
      </c>
      <c r="N88" s="57">
        <v>5.5837563451776602E-2</v>
      </c>
      <c r="O88" s="57">
        <v>6.2182741116751199E-2</v>
      </c>
      <c r="P88" s="57">
        <v>7.9949238578680207E-2</v>
      </c>
      <c r="Q88" s="57">
        <v>9.13705583756345E-2</v>
      </c>
      <c r="R88" s="57">
        <v>9.13705583756345E-2</v>
      </c>
      <c r="S88" s="97">
        <v>4.0609137055837498E-2</v>
      </c>
    </row>
    <row r="89" spans="2:19" ht="18.75" x14ac:dyDescent="0.4">
      <c r="B89" s="46"/>
      <c r="C89" s="96" t="s">
        <v>199</v>
      </c>
      <c r="E89" s="103">
        <v>5.6603773584905599E-2</v>
      </c>
      <c r="F89" s="57">
        <v>0.100145137880986</v>
      </c>
      <c r="G89" s="57">
        <v>5.2249637155297499E-2</v>
      </c>
      <c r="H89" s="57">
        <v>0.159651669085631</v>
      </c>
      <c r="I89" s="57">
        <v>8.7082728592162498E-2</v>
      </c>
      <c r="J89" s="57">
        <v>3.3381712626995602E-2</v>
      </c>
      <c r="K89" s="97">
        <v>7.2568940493468702E-3</v>
      </c>
      <c r="L89" s="57"/>
      <c r="M89" s="103">
        <v>3.7735849056603703E-2</v>
      </c>
      <c r="N89" s="57">
        <v>5.6603773584905599E-2</v>
      </c>
      <c r="O89" s="57">
        <v>6.09579100145137E-2</v>
      </c>
      <c r="P89" s="57">
        <v>9.1436865021770605E-2</v>
      </c>
      <c r="Q89" s="57">
        <v>0.12772133526850499</v>
      </c>
      <c r="R89" s="57">
        <v>0.101596516690856</v>
      </c>
      <c r="S89" s="97">
        <v>2.7576197387518101E-2</v>
      </c>
    </row>
    <row r="90" spans="2:19" ht="18.75" x14ac:dyDescent="0.4">
      <c r="B90" s="46"/>
      <c r="C90" s="96" t="s">
        <v>200</v>
      </c>
      <c r="E90" s="103">
        <v>3.12075983717774E-2</v>
      </c>
      <c r="F90" s="57">
        <v>0.116689280868385</v>
      </c>
      <c r="G90" s="57">
        <v>6.37720488466757E-2</v>
      </c>
      <c r="H90" s="57">
        <v>0.17774762550881901</v>
      </c>
      <c r="I90" s="57">
        <v>9.9050203527815406E-2</v>
      </c>
      <c r="J90" s="57">
        <v>3.5278154681139699E-2</v>
      </c>
      <c r="K90" s="97">
        <v>2.7137042062415099E-3</v>
      </c>
      <c r="L90" s="57"/>
      <c r="M90" s="103">
        <v>2.84938941655359E-2</v>
      </c>
      <c r="N90" s="57">
        <v>6.91994572591587E-2</v>
      </c>
      <c r="O90" s="57">
        <v>8.0054274084124799E-2</v>
      </c>
      <c r="P90" s="57">
        <v>6.5128900949796398E-2</v>
      </c>
      <c r="Q90" s="57">
        <v>0.123473541383989</v>
      </c>
      <c r="R90" s="57">
        <v>8.8195386702849293E-2</v>
      </c>
      <c r="S90" s="97">
        <v>1.89959294436906E-2</v>
      </c>
    </row>
    <row r="91" spans="2:19" ht="18.75" x14ac:dyDescent="0.4">
      <c r="B91" s="46"/>
      <c r="C91" s="98" t="s">
        <v>201</v>
      </c>
      <c r="D91" s="99"/>
      <c r="E91" s="104">
        <v>8.9552238805970102E-2</v>
      </c>
      <c r="F91" s="64">
        <v>7.4626865671641701E-2</v>
      </c>
      <c r="G91" s="64">
        <v>0.104477611940298</v>
      </c>
      <c r="H91" s="64">
        <v>5.9701492537313397E-2</v>
      </c>
      <c r="I91" s="64">
        <v>8.9552238805970102E-2</v>
      </c>
      <c r="J91" s="64">
        <v>2.9850746268656699E-2</v>
      </c>
      <c r="K91" s="100">
        <v>1.4925373134328301E-2</v>
      </c>
      <c r="L91" s="64"/>
      <c r="M91" s="104">
        <v>5.9701492537313397E-2</v>
      </c>
      <c r="N91" s="64">
        <v>0.23880597014925301</v>
      </c>
      <c r="O91" s="64">
        <v>2.9850746268656699E-2</v>
      </c>
      <c r="P91" s="64">
        <v>4.4776119402985003E-2</v>
      </c>
      <c r="Q91" s="64">
        <v>0.104477611940298</v>
      </c>
      <c r="R91" s="64">
        <v>5.9701492537313397E-2</v>
      </c>
      <c r="S91" s="100">
        <v>0</v>
      </c>
    </row>
    <row r="92" spans="2:19" ht="18.75" x14ac:dyDescent="0.4">
      <c r="B92" s="46"/>
    </row>
    <row r="93" spans="2:19" ht="18.75" x14ac:dyDescent="0.4">
      <c r="B93" s="46"/>
    </row>
    <row r="94" spans="2:19" ht="18.75" x14ac:dyDescent="0.4">
      <c r="B94" s="46" t="s">
        <v>202</v>
      </c>
      <c r="C94" s="94"/>
      <c r="D94" s="95"/>
      <c r="E94" s="116" t="s">
        <v>80</v>
      </c>
      <c r="F94" s="117" t="s">
        <v>81</v>
      </c>
      <c r="G94" s="117" t="s">
        <v>82</v>
      </c>
      <c r="H94" s="117" t="s">
        <v>83</v>
      </c>
      <c r="I94" s="117" t="s">
        <v>84</v>
      </c>
      <c r="J94" s="117" t="s">
        <v>85</v>
      </c>
      <c r="K94" s="117" t="s">
        <v>86</v>
      </c>
      <c r="L94" s="117" t="s">
        <v>87</v>
      </c>
      <c r="M94" s="117" t="s">
        <v>88</v>
      </c>
      <c r="N94" s="118" t="s">
        <v>89</v>
      </c>
    </row>
    <row r="95" spans="2:19" ht="18.75" x14ac:dyDescent="0.4">
      <c r="B95" s="46"/>
      <c r="C95" s="94" t="s">
        <v>177</v>
      </c>
      <c r="D95" s="95"/>
      <c r="E95" s="102">
        <v>0.21930232558139501</v>
      </c>
      <c r="F95" s="61">
        <v>0.22651162790697599</v>
      </c>
      <c r="G95" s="61">
        <v>0.14465116279069701</v>
      </c>
      <c r="H95" s="61">
        <v>9.1162790697674398E-2</v>
      </c>
      <c r="I95" s="61">
        <v>3.3720930232558101E-2</v>
      </c>
      <c r="J95" s="61">
        <v>3.4186046511627897E-2</v>
      </c>
      <c r="K95" s="61">
        <v>3.9534883720930203E-3</v>
      </c>
      <c r="L95" s="61">
        <v>0.102325581395348</v>
      </c>
      <c r="M95" s="61">
        <v>4.4186046511627899E-3</v>
      </c>
      <c r="N95" s="101">
        <v>0.139767441860465</v>
      </c>
    </row>
    <row r="96" spans="2:19" ht="18.75" x14ac:dyDescent="0.4">
      <c r="B96" s="46"/>
      <c r="C96" s="96" t="s">
        <v>178</v>
      </c>
      <c r="E96" s="103">
        <v>0.203908984830805</v>
      </c>
      <c r="F96" s="57">
        <v>0.245040840140023</v>
      </c>
      <c r="G96" s="57">
        <v>0.164527421236872</v>
      </c>
      <c r="H96" s="57">
        <v>0.11026837806301</v>
      </c>
      <c r="I96" s="57">
        <v>2.4504084014002302E-2</v>
      </c>
      <c r="J96" s="57">
        <v>2.3045507584597402E-2</v>
      </c>
      <c r="K96" s="57">
        <v>2.0420070011668602E-3</v>
      </c>
      <c r="L96" s="57">
        <v>7.2053675612602106E-2</v>
      </c>
      <c r="M96" s="57">
        <v>1.4585764294048999E-3</v>
      </c>
      <c r="N96" s="97">
        <v>0.15315052508751401</v>
      </c>
    </row>
    <row r="97" spans="2:14" ht="18.75" x14ac:dyDescent="0.4">
      <c r="B97" s="46"/>
      <c r="C97" s="96" t="s">
        <v>179</v>
      </c>
      <c r="E97" s="103">
        <v>0.20303030303030301</v>
      </c>
      <c r="F97" s="57">
        <v>0.303787878787878</v>
      </c>
      <c r="G97" s="57">
        <v>0.115151515151515</v>
      </c>
      <c r="H97" s="57">
        <v>0.120454545454545</v>
      </c>
      <c r="I97" s="57">
        <v>1.9696969696969598E-2</v>
      </c>
      <c r="J97" s="57">
        <v>1.51515151515151E-2</v>
      </c>
      <c r="K97" s="57">
        <v>3.0303030303030299E-3</v>
      </c>
      <c r="L97" s="57">
        <v>4.8484848484848402E-2</v>
      </c>
      <c r="M97" s="57">
        <v>0</v>
      </c>
      <c r="N97" s="97">
        <v>0.17121212121212101</v>
      </c>
    </row>
    <row r="98" spans="2:14" ht="18.75" x14ac:dyDescent="0.4">
      <c r="B98" s="46"/>
      <c r="C98" s="96" t="s">
        <v>180</v>
      </c>
      <c r="E98" s="103">
        <v>0.207980652962515</v>
      </c>
      <c r="F98" s="57">
        <v>0.35308343409915299</v>
      </c>
      <c r="G98" s="57">
        <v>0.14510278113663799</v>
      </c>
      <c r="H98" s="57">
        <v>8.1015719467956396E-2</v>
      </c>
      <c r="I98" s="57">
        <v>4.8367593712212798E-3</v>
      </c>
      <c r="J98" s="57">
        <v>9.6735187424425596E-3</v>
      </c>
      <c r="K98" s="57">
        <v>1.2091898428053199E-3</v>
      </c>
      <c r="L98" s="57">
        <v>2.5392986698911699E-2</v>
      </c>
      <c r="M98" s="57">
        <v>1.2091898428053199E-3</v>
      </c>
      <c r="N98" s="97">
        <v>0.17049576783555001</v>
      </c>
    </row>
    <row r="99" spans="2:14" ht="18.75" x14ac:dyDescent="0.4">
      <c r="B99" s="46"/>
      <c r="C99" s="96" t="s">
        <v>181</v>
      </c>
      <c r="E99" s="103">
        <v>0.17053673391701499</v>
      </c>
      <c r="F99" s="57">
        <v>0.22763608679101599</v>
      </c>
      <c r="G99" s="57">
        <v>0.143890369242481</v>
      </c>
      <c r="H99" s="57">
        <v>9.9733536353254604E-2</v>
      </c>
      <c r="I99" s="57">
        <v>6.9280548153787605E-2</v>
      </c>
      <c r="J99" s="57">
        <v>2.6265702322040299E-2</v>
      </c>
      <c r="K99" s="57">
        <v>2.66463646745336E-3</v>
      </c>
      <c r="L99" s="57">
        <v>0.12523791397030801</v>
      </c>
      <c r="M99" s="57">
        <v>1.14198705748001E-3</v>
      </c>
      <c r="N99" s="97">
        <v>0.13361248572516099</v>
      </c>
    </row>
    <row r="100" spans="2:14" ht="18.75" x14ac:dyDescent="0.4">
      <c r="B100" s="46"/>
      <c r="C100" s="96" t="s">
        <v>182</v>
      </c>
      <c r="E100" s="103">
        <v>0.23582995951416999</v>
      </c>
      <c r="F100" s="57">
        <v>0.310728744939271</v>
      </c>
      <c r="G100" s="57">
        <v>0.133603238866396</v>
      </c>
      <c r="H100" s="57">
        <v>0.115384615384615</v>
      </c>
      <c r="I100" s="57">
        <v>6.0728744939271204E-3</v>
      </c>
      <c r="J100" s="57">
        <v>1.0121457489878499E-2</v>
      </c>
      <c r="K100" s="57">
        <v>3.0364372469635602E-3</v>
      </c>
      <c r="L100" s="57">
        <v>1.7206477732793501E-2</v>
      </c>
      <c r="M100" s="57">
        <v>0</v>
      </c>
      <c r="N100" s="97">
        <v>0.168016194331983</v>
      </c>
    </row>
    <row r="101" spans="2:14" ht="18.75" x14ac:dyDescent="0.4">
      <c r="B101" s="46"/>
      <c r="C101" s="96" t="s">
        <v>183</v>
      </c>
      <c r="E101" s="103">
        <v>0.232967032967032</v>
      </c>
      <c r="F101" s="57">
        <v>0.28351648351648301</v>
      </c>
      <c r="G101" s="57">
        <v>0.162637362637362</v>
      </c>
      <c r="H101" s="57">
        <v>8.9010989010989E-2</v>
      </c>
      <c r="I101" s="57">
        <v>1.53846153846153E-2</v>
      </c>
      <c r="J101" s="57">
        <v>6.5934065934065899E-3</v>
      </c>
      <c r="K101" s="57">
        <v>2.19780219780219E-3</v>
      </c>
      <c r="L101" s="57">
        <v>1.31868131868131E-2</v>
      </c>
      <c r="M101" s="57">
        <v>0</v>
      </c>
      <c r="N101" s="97">
        <v>0.19450549450549401</v>
      </c>
    </row>
    <row r="102" spans="2:14" ht="18.75" x14ac:dyDescent="0.4">
      <c r="B102" s="46"/>
      <c r="C102" s="96" t="s">
        <v>184</v>
      </c>
      <c r="E102" s="103">
        <v>0.208374875373878</v>
      </c>
      <c r="F102" s="57">
        <v>0.30209371884346897</v>
      </c>
      <c r="G102" s="57">
        <v>0.14157527417746699</v>
      </c>
      <c r="H102" s="57">
        <v>0.124626121635094</v>
      </c>
      <c r="I102" s="57">
        <v>1.5952143569292102E-2</v>
      </c>
      <c r="J102" s="57">
        <v>6.9790628115652996E-3</v>
      </c>
      <c r="K102" s="57">
        <v>0</v>
      </c>
      <c r="L102" s="57">
        <v>4.2871385842472499E-2</v>
      </c>
      <c r="M102" s="57">
        <v>2.9910269192422699E-3</v>
      </c>
      <c r="N102" s="97">
        <v>0.154536390827517</v>
      </c>
    </row>
    <row r="103" spans="2:14" ht="18.75" x14ac:dyDescent="0.4">
      <c r="B103" s="46"/>
      <c r="C103" s="96" t="s">
        <v>185</v>
      </c>
      <c r="E103" s="103">
        <v>0.22179585571757399</v>
      </c>
      <c r="F103" s="57">
        <v>0.261703760552571</v>
      </c>
      <c r="G103" s="57">
        <v>8.9025326170376007E-2</v>
      </c>
      <c r="H103" s="57">
        <v>0.125095932463545</v>
      </c>
      <c r="I103" s="57">
        <v>1.30468150422102E-2</v>
      </c>
      <c r="J103" s="57">
        <v>1.3814274750575501E-2</v>
      </c>
      <c r="K103" s="57">
        <v>3.0698388334612402E-3</v>
      </c>
      <c r="L103" s="57">
        <v>9.3630084420567902E-2</v>
      </c>
      <c r="M103" s="57">
        <v>9.2095165003837302E-3</v>
      </c>
      <c r="N103" s="97">
        <v>0.169608595548733</v>
      </c>
    </row>
    <row r="104" spans="2:14" ht="18.75" x14ac:dyDescent="0.4">
      <c r="B104" s="46"/>
      <c r="C104" s="96" t="s">
        <v>186</v>
      </c>
      <c r="E104" s="103">
        <v>0.19565217391304299</v>
      </c>
      <c r="F104" s="57">
        <v>0.35714285714285698</v>
      </c>
      <c r="G104" s="57">
        <v>0.12732919254658301</v>
      </c>
      <c r="H104" s="57">
        <v>0.108695652173913</v>
      </c>
      <c r="I104" s="57">
        <v>4.6583850931677002E-3</v>
      </c>
      <c r="J104" s="57">
        <v>6.2111801242236003E-3</v>
      </c>
      <c r="K104" s="57">
        <v>0</v>
      </c>
      <c r="L104" s="57">
        <v>4.1925465838509299E-2</v>
      </c>
      <c r="M104" s="57">
        <v>0</v>
      </c>
      <c r="N104" s="97">
        <v>0.158385093167701</v>
      </c>
    </row>
    <row r="105" spans="2:14" ht="18.75" x14ac:dyDescent="0.4">
      <c r="B105" s="46"/>
      <c r="C105" s="96" t="s">
        <v>187</v>
      </c>
      <c r="E105" s="103">
        <v>0.203576341127922</v>
      </c>
      <c r="F105" s="57">
        <v>0.33287482806052199</v>
      </c>
      <c r="G105" s="57">
        <v>0.12242090784044</v>
      </c>
      <c r="H105" s="57">
        <v>0.13342503438789499</v>
      </c>
      <c r="I105" s="57">
        <v>6.8775790921595499E-3</v>
      </c>
      <c r="J105" s="57">
        <v>1.37551581843191E-2</v>
      </c>
      <c r="K105" s="57">
        <v>0</v>
      </c>
      <c r="L105" s="57">
        <v>2.3383768913342502E-2</v>
      </c>
      <c r="M105" s="57">
        <v>1.37551581843191E-3</v>
      </c>
      <c r="N105" s="97">
        <v>0.16231086657496499</v>
      </c>
    </row>
    <row r="106" spans="2:14" ht="18.75" x14ac:dyDescent="0.4">
      <c r="B106" s="46"/>
      <c r="C106" s="96" t="s">
        <v>188</v>
      </c>
      <c r="E106" s="103">
        <v>0.195016251354279</v>
      </c>
      <c r="F106" s="57">
        <v>0.32177681473456099</v>
      </c>
      <c r="G106" s="57">
        <v>0.124593716143011</v>
      </c>
      <c r="H106" s="57">
        <v>0.12026002166847199</v>
      </c>
      <c r="I106" s="57">
        <v>3.3586132177681402E-2</v>
      </c>
      <c r="J106" s="57">
        <v>1.08342361863488E-2</v>
      </c>
      <c r="K106" s="57">
        <v>0</v>
      </c>
      <c r="L106" s="57">
        <v>2.6002166847237201E-2</v>
      </c>
      <c r="M106" s="57">
        <v>2.1668472372697702E-3</v>
      </c>
      <c r="N106" s="97">
        <v>0.16576381365113699</v>
      </c>
    </row>
    <row r="107" spans="2:14" ht="18.75" x14ac:dyDescent="0.4">
      <c r="B107" s="46"/>
      <c r="C107" s="96" t="s">
        <v>189</v>
      </c>
      <c r="E107" s="103">
        <v>0.19466403162055301</v>
      </c>
      <c r="F107" s="57">
        <v>0.31620553359683701</v>
      </c>
      <c r="G107" s="57">
        <v>9.98023715415019E-2</v>
      </c>
      <c r="H107" s="57">
        <v>0.13537549407114599</v>
      </c>
      <c r="I107" s="57">
        <v>2.8656126482213402E-2</v>
      </c>
      <c r="J107" s="57">
        <v>6.91699604743083E-3</v>
      </c>
      <c r="K107" s="57">
        <v>0</v>
      </c>
      <c r="L107" s="57">
        <v>5.8300395256916999E-2</v>
      </c>
      <c r="M107" s="57">
        <v>1.9762845849802301E-3</v>
      </c>
      <c r="N107" s="97">
        <v>0.158102766798418</v>
      </c>
    </row>
    <row r="108" spans="2:14" ht="18.75" x14ac:dyDescent="0.4">
      <c r="B108" s="46"/>
      <c r="C108" s="96" t="s">
        <v>190</v>
      </c>
      <c r="E108" s="103">
        <v>0.18815331010452899</v>
      </c>
      <c r="F108" s="57">
        <v>0.27061556329849001</v>
      </c>
      <c r="G108" s="57">
        <v>0.15795586527293801</v>
      </c>
      <c r="H108" s="57">
        <v>0.16027874564459901</v>
      </c>
      <c r="I108" s="57">
        <v>9.2915214866434292E-3</v>
      </c>
      <c r="J108" s="57">
        <v>8.1300813008130003E-3</v>
      </c>
      <c r="K108" s="57">
        <v>2.3228803716608499E-3</v>
      </c>
      <c r="L108" s="57">
        <v>5.1103368176538898E-2</v>
      </c>
      <c r="M108" s="57">
        <v>0</v>
      </c>
      <c r="N108" s="97">
        <v>0.15214866434378599</v>
      </c>
    </row>
    <row r="109" spans="2:14" ht="18.75" x14ac:dyDescent="0.4">
      <c r="B109" s="46"/>
      <c r="C109" s="96" t="s">
        <v>191</v>
      </c>
      <c r="E109" s="103">
        <v>0.204633204633204</v>
      </c>
      <c r="F109" s="57">
        <v>0.35263835263835203</v>
      </c>
      <c r="G109" s="57">
        <v>0.115830115830115</v>
      </c>
      <c r="H109" s="57">
        <v>0.12998712998713</v>
      </c>
      <c r="I109" s="57">
        <v>2.57400257400257E-3</v>
      </c>
      <c r="J109" s="57">
        <v>1.28700128700128E-3</v>
      </c>
      <c r="K109" s="57">
        <v>0</v>
      </c>
      <c r="L109" s="57">
        <v>2.57400257400257E-2</v>
      </c>
      <c r="M109" s="57">
        <v>1.28700128700128E-3</v>
      </c>
      <c r="N109" s="97">
        <v>0.166023166023166</v>
      </c>
    </row>
    <row r="110" spans="2:14" ht="18.75" x14ac:dyDescent="0.4">
      <c r="B110" s="46"/>
      <c r="C110" s="96" t="s">
        <v>192</v>
      </c>
      <c r="E110" s="103">
        <v>0.199638663053297</v>
      </c>
      <c r="F110" s="57">
        <v>0.28184281842818398</v>
      </c>
      <c r="G110" s="57">
        <v>9.9367660343270103E-2</v>
      </c>
      <c r="H110" s="57">
        <v>0.18247515808491399</v>
      </c>
      <c r="I110" s="57">
        <v>3.2520325203252001E-2</v>
      </c>
      <c r="J110" s="57">
        <v>9.0334236675699998E-3</v>
      </c>
      <c r="K110" s="57">
        <v>9.03342366757E-4</v>
      </c>
      <c r="L110" s="57">
        <v>4.6973803071364E-2</v>
      </c>
      <c r="M110" s="57">
        <v>0</v>
      </c>
      <c r="N110" s="97">
        <v>0.14724480578139101</v>
      </c>
    </row>
    <row r="111" spans="2:14" ht="18.75" x14ac:dyDescent="0.4">
      <c r="B111" s="46"/>
      <c r="C111" s="96"/>
      <c r="E111" s="103"/>
      <c r="F111" s="57"/>
      <c r="G111" s="57"/>
      <c r="H111" s="57"/>
      <c r="I111" s="57"/>
      <c r="J111" s="57"/>
      <c r="K111" s="57"/>
      <c r="L111" s="57"/>
      <c r="M111" s="57"/>
      <c r="N111" s="97"/>
    </row>
    <row r="112" spans="2:14" ht="18.75" x14ac:dyDescent="0.4">
      <c r="B112" s="46"/>
      <c r="C112" s="96" t="s">
        <v>193</v>
      </c>
      <c r="E112" s="103">
        <v>0.17639652014651999</v>
      </c>
      <c r="F112" s="57">
        <v>0.23649267399267301</v>
      </c>
      <c r="G112" s="57">
        <v>0.17971611721611699</v>
      </c>
      <c r="H112" s="57">
        <v>0.15670787545787501</v>
      </c>
      <c r="I112" s="57">
        <v>2.85027472527472E-2</v>
      </c>
      <c r="J112" s="57">
        <v>1.1332417582417501E-2</v>
      </c>
      <c r="K112" s="57">
        <v>2.0604395604395601E-3</v>
      </c>
      <c r="L112" s="57">
        <v>4.61309523809523E-2</v>
      </c>
      <c r="M112" s="57">
        <v>1.03021978021978E-3</v>
      </c>
      <c r="N112" s="97">
        <v>0.161630036630036</v>
      </c>
    </row>
    <row r="113" spans="2:14" ht="18.75" x14ac:dyDescent="0.4">
      <c r="B113" s="46"/>
      <c r="C113" s="96" t="s">
        <v>56</v>
      </c>
      <c r="E113" s="103">
        <v>0.20982986767485801</v>
      </c>
      <c r="F113" s="57">
        <v>0.24448645242596001</v>
      </c>
      <c r="G113" s="57">
        <v>0.187145557655954</v>
      </c>
      <c r="H113" s="57">
        <v>0.10775047258979201</v>
      </c>
      <c r="I113" s="57">
        <v>2.9615626969124099E-2</v>
      </c>
      <c r="J113" s="57">
        <v>1.51228733459357E-2</v>
      </c>
      <c r="K113" s="57">
        <v>3.7807183364839299E-3</v>
      </c>
      <c r="L113" s="57">
        <v>3.96975425330812E-2</v>
      </c>
      <c r="M113" s="57">
        <v>1.2602394454946399E-3</v>
      </c>
      <c r="N113" s="97">
        <v>0.16131064902331399</v>
      </c>
    </row>
    <row r="114" spans="2:14" ht="18.75" x14ac:dyDescent="0.4">
      <c r="B114" s="46"/>
      <c r="C114" s="96" t="s">
        <v>58</v>
      </c>
      <c r="E114" s="103">
        <v>0.19113372093023201</v>
      </c>
      <c r="F114" s="57">
        <v>0.24927325581395299</v>
      </c>
      <c r="G114" s="57">
        <v>0.188953488372093</v>
      </c>
      <c r="H114" s="57">
        <v>0.122093023255813</v>
      </c>
      <c r="I114" s="57">
        <v>2.47093023255813E-2</v>
      </c>
      <c r="J114" s="57">
        <v>6.5406976744185998E-3</v>
      </c>
      <c r="K114" s="57">
        <v>7.2674418604651097E-4</v>
      </c>
      <c r="L114" s="57">
        <v>4.1424418604651098E-2</v>
      </c>
      <c r="M114" s="57">
        <v>0</v>
      </c>
      <c r="N114" s="97">
        <v>0.175145348837209</v>
      </c>
    </row>
    <row r="115" spans="2:14" ht="18.75" x14ac:dyDescent="0.4">
      <c r="B115" s="46"/>
      <c r="C115" s="96" t="s">
        <v>60</v>
      </c>
      <c r="E115" s="103">
        <v>0.180465116279069</v>
      </c>
      <c r="F115" s="57">
        <v>0.27906976744186002</v>
      </c>
      <c r="G115" s="57">
        <v>0.193488372093023</v>
      </c>
      <c r="H115" s="57">
        <v>0.112558139534883</v>
      </c>
      <c r="I115" s="57">
        <v>2.5116279069767398E-2</v>
      </c>
      <c r="J115" s="57">
        <v>4.65116279069767E-3</v>
      </c>
      <c r="K115" s="57">
        <v>0</v>
      </c>
      <c r="L115" s="57">
        <v>2.3255813953488299E-2</v>
      </c>
      <c r="M115" s="57">
        <v>2.7906976744185999E-3</v>
      </c>
      <c r="N115" s="97">
        <v>0.17860465116279001</v>
      </c>
    </row>
    <row r="116" spans="2:14" ht="18.75" x14ac:dyDescent="0.4">
      <c r="B116" s="46"/>
      <c r="C116" s="96" t="s">
        <v>62</v>
      </c>
      <c r="E116" s="103">
        <v>0.19648397104446699</v>
      </c>
      <c r="F116" s="57">
        <v>0.29886246122026799</v>
      </c>
      <c r="G116" s="57">
        <v>0.16546018614270899</v>
      </c>
      <c r="H116" s="57">
        <v>0.11789038262668</v>
      </c>
      <c r="I116" s="57">
        <v>1.34436401240951E-2</v>
      </c>
      <c r="J116" s="57">
        <v>1.13753877973112E-2</v>
      </c>
      <c r="K116" s="57">
        <v>2.06825232678386E-3</v>
      </c>
      <c r="L116" s="57">
        <v>2.58531540847983E-2</v>
      </c>
      <c r="M116" s="57">
        <v>2.06825232678386E-3</v>
      </c>
      <c r="N116" s="97">
        <v>0.16649431230610101</v>
      </c>
    </row>
    <row r="117" spans="2:14" ht="18.75" x14ac:dyDescent="0.4">
      <c r="B117" s="46"/>
      <c r="C117" s="96" t="s">
        <v>64</v>
      </c>
      <c r="E117" s="103">
        <v>0.20773930753564099</v>
      </c>
      <c r="F117" s="57">
        <v>0.189409368635437</v>
      </c>
      <c r="G117" s="57">
        <v>0.120162932790224</v>
      </c>
      <c r="H117" s="57">
        <v>0.167006109979633</v>
      </c>
      <c r="I117" s="57">
        <v>8.1466395112016199E-3</v>
      </c>
      <c r="J117" s="57">
        <v>2.0366598778004002E-3</v>
      </c>
      <c r="K117" s="57">
        <v>2.0366598778004002E-3</v>
      </c>
      <c r="L117" s="57">
        <v>0.15071283095723001</v>
      </c>
      <c r="M117" s="57">
        <v>2.0366598778004002E-3</v>
      </c>
      <c r="N117" s="97">
        <v>0.15071283095723001</v>
      </c>
    </row>
    <row r="118" spans="2:14" ht="18.75" x14ac:dyDescent="0.4">
      <c r="B118" s="46"/>
      <c r="C118" s="96"/>
      <c r="E118" s="103"/>
      <c r="F118" s="57"/>
      <c r="G118" s="57"/>
      <c r="H118" s="57"/>
      <c r="I118" s="57"/>
      <c r="J118" s="57"/>
      <c r="K118" s="57"/>
      <c r="L118" s="57"/>
      <c r="M118" s="57"/>
      <c r="N118" s="97"/>
    </row>
    <row r="119" spans="2:14" ht="18.75" x14ac:dyDescent="0.4">
      <c r="B119" s="46"/>
      <c r="C119" s="96" t="s">
        <v>194</v>
      </c>
      <c r="E119" s="103">
        <v>0.16942837533091401</v>
      </c>
      <c r="F119" s="57">
        <v>0.25110304931855998</v>
      </c>
      <c r="G119" s="57">
        <v>0.164918129228355</v>
      </c>
      <c r="H119" s="57">
        <v>0.161682517893911</v>
      </c>
      <c r="I119" s="57">
        <v>3.7160505931954101E-2</v>
      </c>
      <c r="J119" s="57">
        <v>1.12756152563976E-2</v>
      </c>
      <c r="K119" s="57">
        <v>2.4512207079125398E-3</v>
      </c>
      <c r="L119" s="57">
        <v>4.1180507892930603E-2</v>
      </c>
      <c r="M119" s="57">
        <v>1.56878125306402E-3</v>
      </c>
      <c r="N119" s="97">
        <v>0.15923129718599799</v>
      </c>
    </row>
    <row r="120" spans="2:14" ht="18.75" x14ac:dyDescent="0.4">
      <c r="B120" s="46"/>
      <c r="C120" s="96" t="s">
        <v>11</v>
      </c>
      <c r="E120" s="103">
        <v>0.15269804822043601</v>
      </c>
      <c r="F120" s="57">
        <v>0.26406429391503999</v>
      </c>
      <c r="G120" s="57">
        <v>0.15442020665901199</v>
      </c>
      <c r="H120" s="57">
        <v>0.18886337543053899</v>
      </c>
      <c r="I120" s="57">
        <v>2.0665901262916099E-2</v>
      </c>
      <c r="J120" s="57">
        <v>9.7588978185993106E-3</v>
      </c>
      <c r="K120" s="57">
        <v>3.4443168771526901E-3</v>
      </c>
      <c r="L120" s="57">
        <v>3.21469575200918E-2</v>
      </c>
      <c r="M120" s="57">
        <v>1.14810562571756E-3</v>
      </c>
      <c r="N120" s="97">
        <v>0.17278989667049299</v>
      </c>
    </row>
    <row r="121" spans="2:14" ht="18.75" x14ac:dyDescent="0.4">
      <c r="B121" s="46"/>
      <c r="C121" s="96" t="s">
        <v>14</v>
      </c>
      <c r="E121" s="103">
        <v>0.19578686493184599</v>
      </c>
      <c r="F121" s="57">
        <v>0.29491945477075499</v>
      </c>
      <c r="G121" s="57">
        <v>0.17719950433705001</v>
      </c>
      <c r="H121" s="57">
        <v>0.12267657992565</v>
      </c>
      <c r="I121" s="57">
        <v>7.4349442379182101E-3</v>
      </c>
      <c r="J121" s="57">
        <v>8.6741016109045804E-3</v>
      </c>
      <c r="K121" s="57">
        <v>1.23915737298636E-3</v>
      </c>
      <c r="L121" s="57">
        <v>1.8587360594795502E-2</v>
      </c>
      <c r="M121" s="57">
        <v>0</v>
      </c>
      <c r="N121" s="97">
        <v>0.173482032218091</v>
      </c>
    </row>
    <row r="122" spans="2:14" ht="18.75" x14ac:dyDescent="0.4">
      <c r="B122" s="46"/>
      <c r="C122" s="96" t="s">
        <v>17</v>
      </c>
      <c r="E122" s="103">
        <v>0.217350746268656</v>
      </c>
      <c r="F122" s="57">
        <v>0.22761194029850701</v>
      </c>
      <c r="G122" s="57">
        <v>0.18516791044776101</v>
      </c>
      <c r="H122" s="57">
        <v>0.114738805970149</v>
      </c>
      <c r="I122" s="57">
        <v>3.2649253731343197E-2</v>
      </c>
      <c r="J122" s="57">
        <v>8.8619402985074605E-3</v>
      </c>
      <c r="K122" s="57">
        <v>2.3320895522388001E-3</v>
      </c>
      <c r="L122" s="57">
        <v>6.0634328358208901E-2</v>
      </c>
      <c r="M122" s="57">
        <v>4.6641791044776102E-4</v>
      </c>
      <c r="N122" s="97">
        <v>0.150186567164179</v>
      </c>
    </row>
    <row r="123" spans="2:14" ht="18.75" x14ac:dyDescent="0.4">
      <c r="B123" s="46"/>
      <c r="C123" s="96" t="s">
        <v>20</v>
      </c>
      <c r="E123" s="103">
        <v>0.179061371841155</v>
      </c>
      <c r="F123" s="57">
        <v>0.241155234657039</v>
      </c>
      <c r="G123" s="57">
        <v>0.212996389891696</v>
      </c>
      <c r="H123" s="57">
        <v>0.16101083032490901</v>
      </c>
      <c r="I123" s="57">
        <v>1.87725631768953E-2</v>
      </c>
      <c r="J123" s="57">
        <v>6.4981949458483698E-3</v>
      </c>
      <c r="K123" s="57">
        <v>1.44404332129963E-3</v>
      </c>
      <c r="L123" s="57">
        <v>2.59927797833935E-2</v>
      </c>
      <c r="M123" s="57">
        <v>4.33212996389891E-3</v>
      </c>
      <c r="N123" s="97">
        <v>0.14873646209386199</v>
      </c>
    </row>
    <row r="124" spans="2:14" ht="18.75" x14ac:dyDescent="0.4">
      <c r="B124" s="46"/>
      <c r="C124" s="96" t="s">
        <v>23</v>
      </c>
      <c r="E124" s="103">
        <v>0.15375</v>
      </c>
      <c r="F124" s="57">
        <v>0.28499999999999898</v>
      </c>
      <c r="G124" s="57">
        <v>0.15375</v>
      </c>
      <c r="H124" s="57">
        <v>0.16250000000000001</v>
      </c>
      <c r="I124" s="57">
        <v>0.03</v>
      </c>
      <c r="J124" s="57">
        <v>1.7500000000000002E-2</v>
      </c>
      <c r="K124" s="57">
        <v>0</v>
      </c>
      <c r="L124" s="57">
        <v>3.7499999999999999E-2</v>
      </c>
      <c r="M124" s="57">
        <v>1.25E-3</v>
      </c>
      <c r="N124" s="97">
        <v>0.15875</v>
      </c>
    </row>
    <row r="125" spans="2:14" ht="18.75" x14ac:dyDescent="0.4">
      <c r="B125" s="46"/>
      <c r="C125" s="96" t="s">
        <v>26</v>
      </c>
      <c r="E125" s="103">
        <v>0.16952054794520499</v>
      </c>
      <c r="F125" s="57">
        <v>0.29666095890410898</v>
      </c>
      <c r="G125" s="57">
        <v>0.12585616438356101</v>
      </c>
      <c r="H125" s="57">
        <v>0.13698630136986301</v>
      </c>
      <c r="I125" s="57">
        <v>5.39383561643835E-2</v>
      </c>
      <c r="J125" s="57">
        <v>8.5616438356164292E-3</v>
      </c>
      <c r="K125" s="57">
        <v>2.1404109589040999E-3</v>
      </c>
      <c r="L125" s="57">
        <v>3.8099315068493102E-2</v>
      </c>
      <c r="M125" s="57">
        <v>1.71232876712328E-3</v>
      </c>
      <c r="N125" s="97">
        <v>0.16652397260273899</v>
      </c>
    </row>
    <row r="126" spans="2:14" ht="18.75" x14ac:dyDescent="0.4">
      <c r="B126" s="46"/>
      <c r="C126" s="96" t="s">
        <v>29</v>
      </c>
      <c r="E126" s="103">
        <v>0.124095139607032</v>
      </c>
      <c r="F126" s="57">
        <v>0.304033092037228</v>
      </c>
      <c r="G126" s="57">
        <v>0.15718717683557301</v>
      </c>
      <c r="H126" s="57">
        <v>0.16028955532574901</v>
      </c>
      <c r="I126" s="57">
        <v>2.6887280248190201E-2</v>
      </c>
      <c r="J126" s="57">
        <v>7.2388831437435299E-3</v>
      </c>
      <c r="K126" s="57">
        <v>2.06825232678386E-3</v>
      </c>
      <c r="L126" s="57">
        <v>2.6887280248190201E-2</v>
      </c>
      <c r="M126" s="57">
        <v>1.03412616339193E-3</v>
      </c>
      <c r="N126" s="97">
        <v>0.19027921406411499</v>
      </c>
    </row>
    <row r="127" spans="2:14" ht="18.75" x14ac:dyDescent="0.4">
      <c r="B127" s="46"/>
      <c r="C127" s="96"/>
      <c r="E127" s="103"/>
      <c r="F127" s="57"/>
      <c r="G127" s="57"/>
      <c r="H127" s="57"/>
      <c r="I127" s="57"/>
      <c r="J127" s="57"/>
      <c r="K127" s="57"/>
      <c r="L127" s="57"/>
      <c r="M127" s="57"/>
      <c r="N127" s="97"/>
    </row>
    <row r="128" spans="2:14" ht="18.75" x14ac:dyDescent="0.4">
      <c r="B128" s="46"/>
      <c r="C128" s="98" t="s">
        <v>195</v>
      </c>
      <c r="D128" s="99"/>
      <c r="E128" s="104">
        <v>0.16816816816816799</v>
      </c>
      <c r="F128" s="64">
        <v>0.23673673673673601</v>
      </c>
      <c r="G128" s="64">
        <v>0.16566566566566501</v>
      </c>
      <c r="H128" s="64">
        <v>0.17817817817817799</v>
      </c>
      <c r="I128" s="64">
        <v>3.8038038038038E-2</v>
      </c>
      <c r="J128" s="64">
        <v>1.001001001001E-2</v>
      </c>
      <c r="K128" s="64">
        <v>2.5025025025024999E-3</v>
      </c>
      <c r="L128" s="64">
        <v>3.7037037037037E-2</v>
      </c>
      <c r="M128" s="64">
        <v>5.0050050050049995E-4</v>
      </c>
      <c r="N128" s="100">
        <v>0.16316316316316301</v>
      </c>
    </row>
    <row r="129" spans="2:16" ht="18.75" x14ac:dyDescent="0.4">
      <c r="B129" s="46"/>
      <c r="C129" s="96"/>
      <c r="E129" s="103"/>
      <c r="F129" s="57"/>
      <c r="G129" s="57"/>
      <c r="H129" s="57"/>
      <c r="I129" s="57"/>
      <c r="J129" s="57"/>
      <c r="K129" s="57"/>
      <c r="L129" s="57"/>
      <c r="M129" s="57"/>
      <c r="N129" s="97"/>
    </row>
    <row r="130" spans="2:16" ht="18.75" x14ac:dyDescent="0.4">
      <c r="B130" s="46"/>
      <c r="C130" s="94" t="s">
        <v>196</v>
      </c>
      <c r="D130" s="95"/>
      <c r="E130" s="102">
        <v>0.15607171964140101</v>
      </c>
      <c r="F130" s="61">
        <v>0.206193969030154</v>
      </c>
      <c r="G130" s="61">
        <v>0.16422167889160499</v>
      </c>
      <c r="H130" s="61">
        <v>0.13569682151589199</v>
      </c>
      <c r="I130" s="61">
        <v>5.3382233088834503E-2</v>
      </c>
      <c r="J130" s="61">
        <v>1.3039934800325901E-2</v>
      </c>
      <c r="K130" s="61">
        <v>4.0749796251018698E-3</v>
      </c>
      <c r="L130" s="61">
        <v>7.0497147514262407E-2</v>
      </c>
      <c r="M130" s="61">
        <v>4.07497962510187E-4</v>
      </c>
      <c r="N130" s="101">
        <v>0.19641401792991001</v>
      </c>
    </row>
    <row r="131" spans="2:16" ht="18.75" x14ac:dyDescent="0.4">
      <c r="B131" s="46"/>
      <c r="C131" s="96" t="s">
        <v>197</v>
      </c>
      <c r="E131" s="103">
        <v>0.15511551155115499</v>
      </c>
      <c r="F131" s="57">
        <v>0.23432343234323399</v>
      </c>
      <c r="G131" s="57">
        <v>0.13613861386138601</v>
      </c>
      <c r="H131" s="57">
        <v>0.118811881188118</v>
      </c>
      <c r="I131" s="57">
        <v>5.0330033003300301E-2</v>
      </c>
      <c r="J131" s="57">
        <v>9.9009900990098994E-3</v>
      </c>
      <c r="K131" s="57">
        <v>3.3003300330032999E-3</v>
      </c>
      <c r="L131" s="57">
        <v>7.5082508250825006E-2</v>
      </c>
      <c r="M131" s="57">
        <v>0</v>
      </c>
      <c r="N131" s="97">
        <v>0.21699669966996599</v>
      </c>
    </row>
    <row r="132" spans="2:16" ht="18.75" x14ac:dyDescent="0.4">
      <c r="B132" s="46"/>
      <c r="C132" s="96" t="s">
        <v>198</v>
      </c>
      <c r="E132" s="103">
        <v>0.16206896551724101</v>
      </c>
      <c r="F132" s="57">
        <v>0.26896551724137902</v>
      </c>
      <c r="G132" s="57">
        <v>0.13448275862068901</v>
      </c>
      <c r="H132" s="57">
        <v>0.13448275862068901</v>
      </c>
      <c r="I132" s="57">
        <v>4.8275862068965503E-2</v>
      </c>
      <c r="J132" s="57">
        <v>1.2068965517241299E-2</v>
      </c>
      <c r="K132" s="57">
        <v>5.1724137931034404E-3</v>
      </c>
      <c r="L132" s="57">
        <v>5.1724137931034399E-2</v>
      </c>
      <c r="M132" s="57">
        <v>0</v>
      </c>
      <c r="N132" s="97">
        <v>0.18275862068965501</v>
      </c>
    </row>
    <row r="133" spans="2:16" ht="18.75" x14ac:dyDescent="0.4">
      <c r="B133" s="46"/>
      <c r="C133" s="96" t="s">
        <v>199</v>
      </c>
      <c r="E133" s="103">
        <v>0.182539682539682</v>
      </c>
      <c r="F133" s="57">
        <v>0.259920634920634</v>
      </c>
      <c r="G133" s="57">
        <v>0.14087301587301501</v>
      </c>
      <c r="H133" s="57">
        <v>0.13293650793650699</v>
      </c>
      <c r="I133" s="57">
        <v>4.1666666666666602E-2</v>
      </c>
      <c r="J133" s="57">
        <v>1.9841269841269799E-2</v>
      </c>
      <c r="K133" s="57">
        <v>3.9682539682539602E-3</v>
      </c>
      <c r="L133" s="57">
        <v>4.5634920634920598E-2</v>
      </c>
      <c r="M133" s="57">
        <v>1.9841269841269801E-3</v>
      </c>
      <c r="N133" s="97">
        <v>0.17063492063492</v>
      </c>
    </row>
    <row r="134" spans="2:16" ht="18.75" x14ac:dyDescent="0.4">
      <c r="B134" s="46"/>
      <c r="C134" s="96" t="s">
        <v>200</v>
      </c>
      <c r="E134" s="103">
        <v>0.173285198555956</v>
      </c>
      <c r="F134" s="57">
        <v>0.225631768953068</v>
      </c>
      <c r="G134" s="57">
        <v>0.22202166064981901</v>
      </c>
      <c r="H134" s="57">
        <v>0.106498194945848</v>
      </c>
      <c r="I134" s="57">
        <v>2.8880866425992701E-2</v>
      </c>
      <c r="J134" s="57">
        <v>5.4151624548736399E-3</v>
      </c>
      <c r="K134" s="57">
        <v>1.8050541516245399E-3</v>
      </c>
      <c r="L134" s="57">
        <v>4.8736462093862801E-2</v>
      </c>
      <c r="M134" s="57">
        <v>0</v>
      </c>
      <c r="N134" s="97">
        <v>0.18772563176895299</v>
      </c>
    </row>
    <row r="135" spans="2:16" ht="18.75" x14ac:dyDescent="0.4">
      <c r="B135" s="46"/>
      <c r="C135" s="98" t="s">
        <v>201</v>
      </c>
      <c r="D135" s="99"/>
      <c r="E135" s="104">
        <v>0.209302325581395</v>
      </c>
      <c r="F135" s="64">
        <v>0.232558139534883</v>
      </c>
      <c r="G135" s="64">
        <v>0.186046511627907</v>
      </c>
      <c r="H135" s="64">
        <v>9.3023255813953501E-2</v>
      </c>
      <c r="I135" s="64">
        <v>0.116279069767441</v>
      </c>
      <c r="J135" s="64">
        <v>0</v>
      </c>
      <c r="K135" s="64">
        <v>0</v>
      </c>
      <c r="L135" s="64">
        <v>4.6511627906976702E-2</v>
      </c>
      <c r="M135" s="64">
        <v>0</v>
      </c>
      <c r="N135" s="100">
        <v>0.116279069767441</v>
      </c>
    </row>
    <row r="136" spans="2:16" ht="18.75" x14ac:dyDescent="0.4">
      <c r="B136" s="46"/>
    </row>
    <row r="137" spans="2:16" ht="18.75" x14ac:dyDescent="0.4">
      <c r="B137" s="46"/>
    </row>
    <row r="138" spans="2:16" ht="18.75" x14ac:dyDescent="0.4">
      <c r="B138" s="46" t="s">
        <v>203</v>
      </c>
      <c r="C138" s="111"/>
      <c r="D138" s="112"/>
      <c r="E138" s="113" t="s">
        <v>94</v>
      </c>
      <c r="F138" s="114" t="s">
        <v>95</v>
      </c>
      <c r="G138" s="114" t="s">
        <v>96</v>
      </c>
      <c r="H138" s="114" t="s">
        <v>97</v>
      </c>
      <c r="I138" s="114" t="s">
        <v>98</v>
      </c>
      <c r="J138" s="114" t="s">
        <v>99</v>
      </c>
      <c r="K138" s="114" t="s">
        <v>100</v>
      </c>
      <c r="L138" s="114" t="s">
        <v>101</v>
      </c>
      <c r="M138" s="114" t="s">
        <v>102</v>
      </c>
      <c r="N138" s="114" t="s">
        <v>103</v>
      </c>
      <c r="O138" s="114" t="s">
        <v>104</v>
      </c>
      <c r="P138" s="115" t="s">
        <v>105</v>
      </c>
    </row>
    <row r="139" spans="2:16" ht="18.75" x14ac:dyDescent="0.4">
      <c r="B139" s="46"/>
      <c r="C139" s="96" t="s">
        <v>177</v>
      </c>
      <c r="E139" s="103">
        <v>6.90262370135587E-2</v>
      </c>
      <c r="F139" s="57">
        <v>7.0963197746081993E-2</v>
      </c>
      <c r="G139" s="57">
        <v>7.8006691318894095E-2</v>
      </c>
      <c r="H139" s="57">
        <v>9.3678464518401103E-2</v>
      </c>
      <c r="I139" s="57">
        <v>8.4521922873745298E-2</v>
      </c>
      <c r="J139" s="57">
        <v>0.100721958091213</v>
      </c>
      <c r="K139" s="57">
        <v>7.5717555907730202E-2</v>
      </c>
      <c r="L139" s="57">
        <v>7.1667547103363205E-2</v>
      </c>
      <c r="M139" s="57">
        <v>0.11199154780771201</v>
      </c>
      <c r="N139" s="57">
        <v>0.10635675294946199</v>
      </c>
      <c r="O139" s="57">
        <v>7.7302341961612897E-2</v>
      </c>
      <c r="P139" s="97">
        <v>6.0045782708223201E-2</v>
      </c>
    </row>
    <row r="140" spans="2:16" ht="18.75" x14ac:dyDescent="0.4">
      <c r="B140" s="46"/>
      <c r="C140" s="96" t="s">
        <v>178</v>
      </c>
      <c r="E140" s="103">
        <v>8.3087925957088707E-2</v>
      </c>
      <c r="F140" s="57">
        <v>7.4884307951198895E-2</v>
      </c>
      <c r="G140" s="57">
        <v>9.1501893142616697E-2</v>
      </c>
      <c r="H140" s="57">
        <v>0.10222970130416401</v>
      </c>
      <c r="I140" s="57">
        <v>0.10433319310054601</v>
      </c>
      <c r="J140" s="57">
        <v>8.1194783340344898E-2</v>
      </c>
      <c r="K140" s="57">
        <v>7.2149768615902402E-2</v>
      </c>
      <c r="L140" s="57">
        <v>6.7311737484223796E-2</v>
      </c>
      <c r="M140" s="57">
        <v>0.100757257046697</v>
      </c>
      <c r="N140" s="57">
        <v>8.5612116112747105E-2</v>
      </c>
      <c r="O140" s="57">
        <v>7.1939419436264099E-2</v>
      </c>
      <c r="P140" s="97">
        <v>6.4997896508203604E-2</v>
      </c>
    </row>
    <row r="141" spans="2:16" ht="18.75" x14ac:dyDescent="0.4">
      <c r="B141" s="46"/>
      <c r="C141" s="96" t="s">
        <v>179</v>
      </c>
      <c r="E141" s="103">
        <v>6.7242442936458896E-2</v>
      </c>
      <c r="F141" s="57">
        <v>6.5391733497840804E-2</v>
      </c>
      <c r="G141" s="57">
        <v>9.9321406539173304E-2</v>
      </c>
      <c r="H141" s="57">
        <v>0.117211597779148</v>
      </c>
      <c r="I141" s="57">
        <v>0.130166563849475</v>
      </c>
      <c r="J141" s="57">
        <v>8.8834053053670495E-2</v>
      </c>
      <c r="K141" s="57">
        <v>9.0684762492288698E-2</v>
      </c>
      <c r="L141" s="57">
        <v>7.6495990129549593E-2</v>
      </c>
      <c r="M141" s="57">
        <v>6.9710055521283107E-2</v>
      </c>
      <c r="N141" s="57">
        <v>8.6366440468846298E-2</v>
      </c>
      <c r="O141" s="57">
        <v>5.7988895743368199E-2</v>
      </c>
      <c r="P141" s="97">
        <v>5.0586057988895698E-2</v>
      </c>
    </row>
    <row r="142" spans="2:16" ht="18.75" x14ac:dyDescent="0.4">
      <c r="B142" s="46"/>
      <c r="C142" s="96" t="s">
        <v>180</v>
      </c>
      <c r="E142" s="103">
        <v>9.9164926931106401E-2</v>
      </c>
      <c r="F142" s="57">
        <v>7.0981210855949897E-2</v>
      </c>
      <c r="G142" s="57">
        <v>6.7849686847599094E-2</v>
      </c>
      <c r="H142" s="57">
        <v>9.7077244258872597E-2</v>
      </c>
      <c r="I142" s="57">
        <v>0.100208768267223</v>
      </c>
      <c r="J142" s="57">
        <v>8.3507306889352803E-2</v>
      </c>
      <c r="K142" s="57">
        <v>9.4989561586638793E-2</v>
      </c>
      <c r="L142" s="57">
        <v>6.9937369519832898E-2</v>
      </c>
      <c r="M142" s="57">
        <v>9.7077244258872597E-2</v>
      </c>
      <c r="N142" s="57">
        <v>6.8893528183715996E-2</v>
      </c>
      <c r="O142" s="57">
        <v>7.2025052192066799E-2</v>
      </c>
      <c r="P142" s="97">
        <v>7.8288100208768197E-2</v>
      </c>
    </row>
    <row r="143" spans="2:16" ht="18.75" x14ac:dyDescent="0.4">
      <c r="B143" s="46"/>
      <c r="C143" s="96" t="s">
        <v>181</v>
      </c>
      <c r="E143" s="103">
        <v>5.8361052313274799E-2</v>
      </c>
      <c r="F143" s="57">
        <v>6.6827940731780999E-2</v>
      </c>
      <c r="G143" s="57">
        <v>8.61808285455095E-2</v>
      </c>
      <c r="H143" s="57">
        <v>0.105836105231327</v>
      </c>
      <c r="I143" s="57">
        <v>0.120048382219534</v>
      </c>
      <c r="J143" s="57">
        <v>9.3438161475657699E-2</v>
      </c>
      <c r="K143" s="57">
        <v>8.1947384336256396E-2</v>
      </c>
      <c r="L143" s="57">
        <v>8.2552162080435407E-2</v>
      </c>
      <c r="M143" s="57">
        <v>8.4064106440882899E-2</v>
      </c>
      <c r="N143" s="57">
        <v>7.0154218324765594E-2</v>
      </c>
      <c r="O143" s="57">
        <v>6.2896885394617394E-2</v>
      </c>
      <c r="P143" s="97">
        <v>8.7692772905957006E-2</v>
      </c>
    </row>
    <row r="144" spans="2:16" ht="18.75" x14ac:dyDescent="0.4">
      <c r="B144" s="46"/>
      <c r="C144" s="96" t="s">
        <v>182</v>
      </c>
      <c r="E144" s="103">
        <v>6.8049792531120298E-2</v>
      </c>
      <c r="F144" s="57">
        <v>7.1369294605809097E-2</v>
      </c>
      <c r="G144" s="57">
        <v>8.3817427385892096E-2</v>
      </c>
      <c r="H144" s="57">
        <v>0.105394190871369</v>
      </c>
      <c r="I144" s="57">
        <v>0.10954356846473</v>
      </c>
      <c r="J144" s="57">
        <v>0.107883817427385</v>
      </c>
      <c r="K144" s="57">
        <v>8.1327800829875493E-2</v>
      </c>
      <c r="L144" s="57">
        <v>0.10041493775933601</v>
      </c>
      <c r="M144" s="57">
        <v>6.7219917012448102E-2</v>
      </c>
      <c r="N144" s="57">
        <v>8.29875518672199E-2</v>
      </c>
      <c r="O144" s="57">
        <v>5.8091286307053902E-2</v>
      </c>
      <c r="P144" s="97">
        <v>6.3900414937759303E-2</v>
      </c>
    </row>
    <row r="145" spans="2:16" ht="18.75" x14ac:dyDescent="0.4">
      <c r="B145" s="46"/>
      <c r="C145" s="96" t="s">
        <v>183</v>
      </c>
      <c r="E145" s="103">
        <v>0.10016694490818</v>
      </c>
      <c r="F145" s="57">
        <v>0.101001669449081</v>
      </c>
      <c r="G145" s="57">
        <v>0.12604340567612601</v>
      </c>
      <c r="H145" s="57">
        <v>0.106844741235392</v>
      </c>
      <c r="I145" s="57">
        <v>9.4323873121869697E-2</v>
      </c>
      <c r="J145" s="57">
        <v>9.3489148580968198E-2</v>
      </c>
      <c r="K145" s="57">
        <v>5.4257095158597599E-2</v>
      </c>
      <c r="L145" s="57">
        <v>5.25876460767946E-2</v>
      </c>
      <c r="M145" s="57">
        <v>7.3455759599332204E-2</v>
      </c>
      <c r="N145" s="57">
        <v>8.0968280467445697E-2</v>
      </c>
      <c r="O145" s="57">
        <v>6.01001669449081E-2</v>
      </c>
      <c r="P145" s="97">
        <v>5.6761268781302103E-2</v>
      </c>
    </row>
    <row r="146" spans="2:16" ht="18.75" x14ac:dyDescent="0.4">
      <c r="B146" s="46"/>
      <c r="C146" s="96" t="s">
        <v>184</v>
      </c>
      <c r="E146" s="103">
        <v>7.6474872541879096E-2</v>
      </c>
      <c r="F146" s="57">
        <v>6.7006554989074998E-2</v>
      </c>
      <c r="G146" s="57">
        <v>0.11653313911143399</v>
      </c>
      <c r="H146" s="57">
        <v>0.111434814275309</v>
      </c>
      <c r="I146" s="57">
        <v>0.107793153678077</v>
      </c>
      <c r="J146" s="57">
        <v>0.123816460305899</v>
      </c>
      <c r="K146" s="57">
        <v>7.0648215586307295E-2</v>
      </c>
      <c r="L146" s="57">
        <v>6.6278222869628506E-2</v>
      </c>
      <c r="M146" s="57">
        <v>7.2833211944646703E-2</v>
      </c>
      <c r="N146" s="57">
        <v>6.2636562272396196E-2</v>
      </c>
      <c r="O146" s="57">
        <v>6.4093226511289098E-2</v>
      </c>
      <c r="P146" s="97">
        <v>6.0451565914056801E-2</v>
      </c>
    </row>
    <row r="147" spans="2:16" ht="18.75" x14ac:dyDescent="0.4">
      <c r="B147" s="46"/>
      <c r="C147" s="96" t="s">
        <v>185</v>
      </c>
      <c r="E147" s="103">
        <v>8.8408644400785802E-2</v>
      </c>
      <c r="F147" s="57">
        <v>7.9895219384413796E-2</v>
      </c>
      <c r="G147" s="57">
        <v>8.3824492468893202E-2</v>
      </c>
      <c r="H147" s="57">
        <v>7.7930582842174204E-2</v>
      </c>
      <c r="I147" s="57">
        <v>0.10609037328094301</v>
      </c>
      <c r="J147" s="57">
        <v>7.2036673215455094E-2</v>
      </c>
      <c r="K147" s="57">
        <v>7.1381794368041901E-2</v>
      </c>
      <c r="L147" s="57">
        <v>8.7098886705959402E-2</v>
      </c>
      <c r="M147" s="57">
        <v>7.4656188605108004E-2</v>
      </c>
      <c r="N147" s="57">
        <v>0.102815979043876</v>
      </c>
      <c r="O147" s="57">
        <v>7.8585461689587396E-2</v>
      </c>
      <c r="P147" s="97">
        <v>7.72757039947609E-2</v>
      </c>
    </row>
    <row r="148" spans="2:16" ht="18.75" x14ac:dyDescent="0.4">
      <c r="B148" s="46"/>
      <c r="C148" s="96" t="s">
        <v>186</v>
      </c>
      <c r="E148" s="103">
        <v>5.9602649006622502E-2</v>
      </c>
      <c r="F148" s="57">
        <v>5.9602649006622502E-2</v>
      </c>
      <c r="G148" s="57">
        <v>9.0066225165562896E-2</v>
      </c>
      <c r="H148" s="57">
        <v>0.13509933774834401</v>
      </c>
      <c r="I148" s="57">
        <v>9.5364238410596006E-2</v>
      </c>
      <c r="J148" s="57">
        <v>9.2715231788079402E-2</v>
      </c>
      <c r="K148" s="57">
        <v>9.9337748344370799E-2</v>
      </c>
      <c r="L148" s="57">
        <v>8.34437086092715E-2</v>
      </c>
      <c r="M148" s="57">
        <v>7.2847682119205295E-2</v>
      </c>
      <c r="N148" s="57">
        <v>8.6092715231788006E-2</v>
      </c>
      <c r="O148" s="57">
        <v>6.2251655629139001E-2</v>
      </c>
      <c r="P148" s="97">
        <v>6.3576158940397295E-2</v>
      </c>
    </row>
    <row r="149" spans="2:16" ht="18.75" x14ac:dyDescent="0.4">
      <c r="B149" s="46"/>
      <c r="C149" s="96" t="s">
        <v>187</v>
      </c>
      <c r="E149" s="103">
        <v>6.9246435845213797E-2</v>
      </c>
      <c r="F149" s="57">
        <v>5.7026476578411402E-2</v>
      </c>
      <c r="G149" s="57">
        <v>0.10488798370672001</v>
      </c>
      <c r="H149" s="57">
        <v>0.12729124236252501</v>
      </c>
      <c r="I149" s="57">
        <v>0.130346232179226</v>
      </c>
      <c r="J149" s="57">
        <v>0.113034623217922</v>
      </c>
      <c r="K149" s="57">
        <v>7.6374745417515197E-2</v>
      </c>
      <c r="L149" s="57">
        <v>5.6008146639511203E-2</v>
      </c>
      <c r="M149" s="57">
        <v>6.8228105906313605E-2</v>
      </c>
      <c r="N149" s="57">
        <v>5.90631364562118E-2</v>
      </c>
      <c r="O149" s="57">
        <v>7.4338085539714799E-2</v>
      </c>
      <c r="P149" s="97">
        <v>6.4154786150712795E-2</v>
      </c>
    </row>
    <row r="150" spans="2:16" ht="18.75" x14ac:dyDescent="0.4">
      <c r="B150" s="46"/>
      <c r="C150" s="96" t="s">
        <v>188</v>
      </c>
      <c r="E150" s="103">
        <v>9.9735216240070604E-2</v>
      </c>
      <c r="F150" s="57">
        <v>8.5613415710503002E-2</v>
      </c>
      <c r="G150" s="57">
        <v>9.6204766107678696E-2</v>
      </c>
      <c r="H150" s="57">
        <v>8.3848190644307097E-2</v>
      </c>
      <c r="I150" s="57">
        <v>9.0026478375992897E-2</v>
      </c>
      <c r="J150" s="57">
        <v>9.5322153574580695E-2</v>
      </c>
      <c r="K150" s="57">
        <v>7.5022065313327405E-2</v>
      </c>
      <c r="L150" s="57">
        <v>6.8843777581641605E-2</v>
      </c>
      <c r="M150" s="57">
        <v>7.5904677846425406E-2</v>
      </c>
      <c r="N150" s="57">
        <v>7.4139452780229403E-2</v>
      </c>
      <c r="O150" s="57">
        <v>7.7669902912621297E-2</v>
      </c>
      <c r="P150" s="97">
        <v>7.7669902912621297E-2</v>
      </c>
    </row>
    <row r="151" spans="2:16" ht="18.75" x14ac:dyDescent="0.4">
      <c r="B151" s="46"/>
      <c r="C151" s="96" t="s">
        <v>189</v>
      </c>
      <c r="E151" s="103">
        <v>6.1224489795918297E-2</v>
      </c>
      <c r="F151" s="57">
        <v>0.120181405895691</v>
      </c>
      <c r="G151" s="57">
        <v>0.12622826908541099</v>
      </c>
      <c r="H151" s="57">
        <v>0.10506424792139001</v>
      </c>
      <c r="I151" s="57">
        <v>0.101284958427815</v>
      </c>
      <c r="J151" s="57">
        <v>9.75056689342403E-2</v>
      </c>
      <c r="K151" s="57">
        <v>7.5585789871504105E-2</v>
      </c>
      <c r="L151" s="57">
        <v>4.7619047619047603E-2</v>
      </c>
      <c r="M151" s="57">
        <v>8.3144368858654505E-2</v>
      </c>
      <c r="N151" s="57">
        <v>8.2388510959939501E-2</v>
      </c>
      <c r="O151" s="57">
        <v>4.5351473922902397E-2</v>
      </c>
      <c r="P151" s="97">
        <v>5.4421768707482901E-2</v>
      </c>
    </row>
    <row r="152" spans="2:16" ht="18.75" x14ac:dyDescent="0.4">
      <c r="B152" s="46"/>
      <c r="C152" s="96" t="s">
        <v>190</v>
      </c>
      <c r="E152" s="103">
        <v>8.0751173708920099E-2</v>
      </c>
      <c r="F152" s="57">
        <v>7.1361502347417796E-2</v>
      </c>
      <c r="G152" s="57">
        <v>0.12488262910798099</v>
      </c>
      <c r="H152" s="57">
        <v>9.1079812206572699E-2</v>
      </c>
      <c r="I152" s="57">
        <v>0.114553990610328</v>
      </c>
      <c r="J152" s="57">
        <v>8.1690140845070397E-2</v>
      </c>
      <c r="K152" s="57">
        <v>0.106103286384976</v>
      </c>
      <c r="L152" s="57">
        <v>7.0422535211267595E-2</v>
      </c>
      <c r="M152" s="57">
        <v>7.6995305164319197E-2</v>
      </c>
      <c r="N152" s="57">
        <v>6.1032863849765202E-2</v>
      </c>
      <c r="O152" s="57">
        <v>6.0093896713615001E-2</v>
      </c>
      <c r="P152" s="97">
        <v>6.1032863849765202E-2</v>
      </c>
    </row>
    <row r="153" spans="2:16" ht="18.75" x14ac:dyDescent="0.4">
      <c r="B153" s="46"/>
      <c r="C153" s="96" t="s">
        <v>191</v>
      </c>
      <c r="E153" s="103">
        <v>8.3764219234746598E-2</v>
      </c>
      <c r="F153" s="57">
        <v>0.108583247156153</v>
      </c>
      <c r="G153" s="57">
        <v>6.7218200620475704E-2</v>
      </c>
      <c r="H153" s="57">
        <v>0.10031023784901701</v>
      </c>
      <c r="I153" s="57">
        <v>0.111685625646328</v>
      </c>
      <c r="J153" s="57">
        <v>8.8934850051706302E-2</v>
      </c>
      <c r="K153" s="57">
        <v>7.2388831437435297E-2</v>
      </c>
      <c r="L153" s="57">
        <v>7.0320579110651399E-2</v>
      </c>
      <c r="M153" s="57">
        <v>8.8934850051706302E-2</v>
      </c>
      <c r="N153" s="57">
        <v>8.6866597724922404E-2</v>
      </c>
      <c r="O153" s="57">
        <v>5.17063081695966E-2</v>
      </c>
      <c r="P153" s="97">
        <v>6.9286452947259505E-2</v>
      </c>
    </row>
    <row r="154" spans="2:16" ht="18.75" x14ac:dyDescent="0.4">
      <c r="B154" s="46"/>
      <c r="C154" s="96" t="s">
        <v>192</v>
      </c>
      <c r="E154" s="103">
        <v>9.1356289529163706E-2</v>
      </c>
      <c r="F154" s="57">
        <v>7.3787772312016803E-2</v>
      </c>
      <c r="G154" s="57">
        <v>8.7139845397048402E-2</v>
      </c>
      <c r="H154" s="57">
        <v>0.120168657765284</v>
      </c>
      <c r="I154" s="57">
        <v>0.11454673225579701</v>
      </c>
      <c r="J154" s="57">
        <v>0.109627547434996</v>
      </c>
      <c r="K154" s="57">
        <v>6.6057624736472198E-2</v>
      </c>
      <c r="L154" s="57">
        <v>7.8004216444132093E-2</v>
      </c>
      <c r="M154" s="57">
        <v>6.1138439915671097E-2</v>
      </c>
      <c r="N154" s="57">
        <v>8.0112438510189704E-2</v>
      </c>
      <c r="O154" s="57">
        <v>6.2543921293042801E-2</v>
      </c>
      <c r="P154" s="97">
        <v>5.5516514406184103E-2</v>
      </c>
    </row>
    <row r="155" spans="2:16" ht="18.75" x14ac:dyDescent="0.4">
      <c r="B155" s="46"/>
      <c r="C155" s="96"/>
      <c r="E155" s="103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97"/>
    </row>
    <row r="156" spans="2:16" ht="18.75" x14ac:dyDescent="0.4">
      <c r="B156" s="46"/>
      <c r="C156" s="96" t="s">
        <v>193</v>
      </c>
      <c r="E156" s="103">
        <v>7.7543805717798897E-2</v>
      </c>
      <c r="F156" s="57">
        <v>9.2529972333230806E-2</v>
      </c>
      <c r="G156" s="57">
        <v>9.2145711650783904E-2</v>
      </c>
      <c r="H156" s="57">
        <v>0.10521057485398</v>
      </c>
      <c r="I156" s="57">
        <v>9.7525361205041503E-2</v>
      </c>
      <c r="J156" s="57">
        <v>9.7986474023977796E-2</v>
      </c>
      <c r="K156" s="57">
        <v>7.2625268982477703E-2</v>
      </c>
      <c r="L156" s="57">
        <v>7.9003996311097405E-2</v>
      </c>
      <c r="M156" s="57">
        <v>7.4392868121733693E-2</v>
      </c>
      <c r="N156" s="57">
        <v>7.6775284352904996E-2</v>
      </c>
      <c r="O156" s="57">
        <v>6.8936366430986704E-2</v>
      </c>
      <c r="P156" s="97">
        <v>6.5324316015985207E-2</v>
      </c>
    </row>
    <row r="157" spans="2:16" ht="18.75" x14ac:dyDescent="0.4">
      <c r="B157" s="46"/>
      <c r="C157" s="96" t="s">
        <v>56</v>
      </c>
      <c r="E157" s="103">
        <v>7.7264653641207798E-2</v>
      </c>
      <c r="F157" s="57">
        <v>7.6376554174067496E-2</v>
      </c>
      <c r="G157" s="57">
        <v>9.8579040852575406E-2</v>
      </c>
      <c r="H157" s="57">
        <v>0.123889875666074</v>
      </c>
      <c r="I157" s="57">
        <v>0.107015985790408</v>
      </c>
      <c r="J157" s="57">
        <v>9.3250444049733497E-2</v>
      </c>
      <c r="K157" s="57">
        <v>8.3037300177619802E-2</v>
      </c>
      <c r="L157" s="57">
        <v>6.2166962699822297E-2</v>
      </c>
      <c r="M157" s="57">
        <v>5.2841918294849001E-2</v>
      </c>
      <c r="N157" s="57">
        <v>6.7939609236234405E-2</v>
      </c>
      <c r="O157" s="57">
        <v>7.8596802841918195E-2</v>
      </c>
      <c r="P157" s="97">
        <v>7.9040852575488402E-2</v>
      </c>
    </row>
    <row r="158" spans="2:16" ht="18.75" x14ac:dyDescent="0.4">
      <c r="B158" s="46"/>
      <c r="C158" s="96" t="s">
        <v>58</v>
      </c>
      <c r="E158" s="103">
        <v>8.1532416502946903E-2</v>
      </c>
      <c r="F158" s="57">
        <v>9.3811394891944996E-2</v>
      </c>
      <c r="G158" s="57">
        <v>8.3005893909626705E-2</v>
      </c>
      <c r="H158" s="57">
        <v>0.110510805500982</v>
      </c>
      <c r="I158" s="57">
        <v>8.6935166994106097E-2</v>
      </c>
      <c r="J158" s="57">
        <v>9.8231827111984193E-2</v>
      </c>
      <c r="K158" s="57">
        <v>8.0058939096267198E-2</v>
      </c>
      <c r="L158" s="57">
        <v>6.5815324165029401E-2</v>
      </c>
      <c r="M158" s="57">
        <v>7.4165029469548102E-2</v>
      </c>
      <c r="N158" s="57">
        <v>8.2023575638506804E-2</v>
      </c>
      <c r="O158" s="57">
        <v>6.6306483300589303E-2</v>
      </c>
      <c r="P158" s="97">
        <v>7.7603143418467496E-2</v>
      </c>
    </row>
    <row r="159" spans="2:16" ht="18.75" x14ac:dyDescent="0.4">
      <c r="B159" s="46"/>
      <c r="C159" s="96" t="s">
        <v>60</v>
      </c>
      <c r="E159" s="103">
        <v>6.4036222509702395E-2</v>
      </c>
      <c r="F159" s="57">
        <v>8.6028460543337598E-2</v>
      </c>
      <c r="G159" s="57">
        <v>8.4734799482535497E-2</v>
      </c>
      <c r="H159" s="57">
        <v>0.115135834411384</v>
      </c>
      <c r="I159" s="57">
        <v>0.130012936610608</v>
      </c>
      <c r="J159" s="57">
        <v>0.113842173350582</v>
      </c>
      <c r="K159" s="57">
        <v>6.7270375161707599E-2</v>
      </c>
      <c r="L159" s="57">
        <v>6.2742561448900294E-2</v>
      </c>
      <c r="M159" s="57">
        <v>6.4036222509702395E-2</v>
      </c>
      <c r="N159" s="57">
        <v>9.0556274256144806E-2</v>
      </c>
      <c r="O159" s="57">
        <v>6.85640362225097E-2</v>
      </c>
      <c r="P159" s="97">
        <v>5.3040103492884801E-2</v>
      </c>
    </row>
    <row r="160" spans="2:16" ht="18.75" x14ac:dyDescent="0.4">
      <c r="B160" s="46"/>
      <c r="C160" s="96" t="s">
        <v>62</v>
      </c>
      <c r="E160" s="103">
        <v>7.1111111111111097E-2</v>
      </c>
      <c r="F160" s="57">
        <v>7.4074074074074001E-2</v>
      </c>
      <c r="G160" s="57">
        <v>0.10370370370370301</v>
      </c>
      <c r="H160" s="57">
        <v>0.117037037037037</v>
      </c>
      <c r="I160" s="57">
        <v>8.7407407407407406E-2</v>
      </c>
      <c r="J160" s="57">
        <v>9.77777777777777E-2</v>
      </c>
      <c r="K160" s="57">
        <v>7.5555555555555501E-2</v>
      </c>
      <c r="L160" s="57">
        <v>9.0370370370370295E-2</v>
      </c>
      <c r="M160" s="57">
        <v>7.8518518518518501E-2</v>
      </c>
      <c r="N160" s="57">
        <v>8.1481481481481405E-2</v>
      </c>
      <c r="O160" s="57">
        <v>5.11111111111111E-2</v>
      </c>
      <c r="P160" s="97">
        <v>7.1851851851851806E-2</v>
      </c>
    </row>
    <row r="161" spans="2:16" ht="18.75" x14ac:dyDescent="0.4">
      <c r="B161" s="46"/>
      <c r="C161" s="96" t="s">
        <v>64</v>
      </c>
      <c r="E161" s="103">
        <v>5.9485530546623797E-2</v>
      </c>
      <c r="F161" s="57">
        <v>0.11736334405144599</v>
      </c>
      <c r="G161" s="57">
        <v>7.0739549839228297E-2</v>
      </c>
      <c r="H161" s="57">
        <v>0.114147909967845</v>
      </c>
      <c r="I161" s="57">
        <v>0.131832797427652</v>
      </c>
      <c r="J161" s="57">
        <v>9.4855305466237896E-2</v>
      </c>
      <c r="K161" s="57">
        <v>9.3247588424437297E-2</v>
      </c>
      <c r="L161" s="57">
        <v>5.78778135048231E-2</v>
      </c>
      <c r="M161" s="57">
        <v>4.8231511254019199E-2</v>
      </c>
      <c r="N161" s="57">
        <v>6.2700964630224995E-2</v>
      </c>
      <c r="O161" s="57">
        <v>6.5916398713826305E-2</v>
      </c>
      <c r="P161" s="97">
        <v>8.3601286173633396E-2</v>
      </c>
    </row>
    <row r="162" spans="2:16" ht="18.75" x14ac:dyDescent="0.4">
      <c r="B162" s="46"/>
      <c r="C162" s="96"/>
      <c r="E162" s="103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97"/>
    </row>
    <row r="163" spans="2:16" ht="18.75" x14ac:dyDescent="0.4">
      <c r="B163" s="46"/>
      <c r="C163" s="96" t="s">
        <v>194</v>
      </c>
      <c r="E163" s="103">
        <v>7.1614322864572894E-2</v>
      </c>
      <c r="F163" s="57">
        <v>8.0149363205974503E-2</v>
      </c>
      <c r="G163" s="57">
        <v>9.3151963726078493E-2</v>
      </c>
      <c r="H163" s="57">
        <v>0.10815496432619801</v>
      </c>
      <c r="I163" s="57">
        <v>0.107954924318196</v>
      </c>
      <c r="J163" s="57">
        <v>0.10608788424351499</v>
      </c>
      <c r="K163" s="57">
        <v>7.7082083083283306E-2</v>
      </c>
      <c r="L163" s="57">
        <v>7.4081482963259296E-2</v>
      </c>
      <c r="M163" s="57">
        <v>7.5748483029939306E-2</v>
      </c>
      <c r="N163" s="57">
        <v>8.2283123291324894E-2</v>
      </c>
      <c r="O163" s="57">
        <v>7.3014602920584107E-2</v>
      </c>
      <c r="P163" s="97">
        <v>5.0676802027071997E-2</v>
      </c>
    </row>
    <row r="164" spans="2:16" ht="18.75" x14ac:dyDescent="0.4">
      <c r="B164" s="46"/>
      <c r="C164" s="96" t="s">
        <v>11</v>
      </c>
      <c r="E164" s="103">
        <v>7.1230708349821897E-2</v>
      </c>
      <c r="F164" s="57">
        <v>6.4899089829837706E-2</v>
      </c>
      <c r="G164" s="57">
        <v>9.5370003957261501E-2</v>
      </c>
      <c r="H164" s="57">
        <v>0.121883656509695</v>
      </c>
      <c r="I164" s="57">
        <v>0.12584091808468501</v>
      </c>
      <c r="J164" s="57">
        <v>0.127423822714681</v>
      </c>
      <c r="K164" s="57">
        <v>6.8460625247328794E-2</v>
      </c>
      <c r="L164" s="57">
        <v>7.1626434507320896E-2</v>
      </c>
      <c r="M164" s="57">
        <v>7.1230708349821897E-2</v>
      </c>
      <c r="N164" s="57">
        <v>6.9647803719825804E-2</v>
      </c>
      <c r="O164" s="57">
        <v>6.4899089829837706E-2</v>
      </c>
      <c r="P164" s="97">
        <v>4.7487138899881202E-2</v>
      </c>
    </row>
    <row r="165" spans="2:16" ht="18.75" x14ac:dyDescent="0.4">
      <c r="B165" s="46"/>
      <c r="C165" s="96" t="s">
        <v>14</v>
      </c>
      <c r="E165" s="103">
        <v>6.0109289617486301E-2</v>
      </c>
      <c r="F165" s="57">
        <v>8.56102003642987E-2</v>
      </c>
      <c r="G165" s="57">
        <v>9.6539162112932606E-2</v>
      </c>
      <c r="H165" s="57">
        <v>0.110200364298724</v>
      </c>
      <c r="I165" s="57">
        <v>0.1183970856102</v>
      </c>
      <c r="J165" s="57">
        <v>0.10564663023679401</v>
      </c>
      <c r="K165" s="57">
        <v>6.83060109289617E-2</v>
      </c>
      <c r="L165" s="57">
        <v>6.9216757741347903E-2</v>
      </c>
      <c r="M165" s="57">
        <v>6.83060109289617E-2</v>
      </c>
      <c r="N165" s="57">
        <v>9.1985428051001794E-2</v>
      </c>
      <c r="O165" s="57">
        <v>7.4681238615664794E-2</v>
      </c>
      <c r="P165" s="97">
        <v>5.1001821493624699E-2</v>
      </c>
    </row>
    <row r="166" spans="2:16" ht="18.75" x14ac:dyDescent="0.4">
      <c r="B166" s="46"/>
      <c r="C166" s="96" t="s">
        <v>17</v>
      </c>
      <c r="E166" s="103">
        <v>6.5060240963855404E-2</v>
      </c>
      <c r="F166" s="57">
        <v>7.2633390705679798E-2</v>
      </c>
      <c r="G166" s="57">
        <v>9.6041308089500801E-2</v>
      </c>
      <c r="H166" s="57">
        <v>9.8450946643717702E-2</v>
      </c>
      <c r="I166" s="57">
        <v>0.10051635111876001</v>
      </c>
      <c r="J166" s="57">
        <v>9.7762478485369994E-2</v>
      </c>
      <c r="K166" s="57">
        <v>8.0895008605851901E-2</v>
      </c>
      <c r="L166" s="57">
        <v>7.9173838209982694E-2</v>
      </c>
      <c r="M166" s="57">
        <v>9.3975903614457804E-2</v>
      </c>
      <c r="N166" s="57">
        <v>8.8812392426850198E-2</v>
      </c>
      <c r="O166" s="57">
        <v>7.9173838209982694E-2</v>
      </c>
      <c r="P166" s="97">
        <v>4.7504302925989603E-2</v>
      </c>
    </row>
    <row r="167" spans="2:16" ht="18.75" x14ac:dyDescent="0.4">
      <c r="B167" s="46"/>
      <c r="C167" s="96" t="s">
        <v>20</v>
      </c>
      <c r="E167" s="103">
        <v>7.1856287425149698E-2</v>
      </c>
      <c r="F167" s="57">
        <v>9.5264017419705999E-2</v>
      </c>
      <c r="G167" s="57">
        <v>7.2400653238976598E-2</v>
      </c>
      <c r="H167" s="57">
        <v>9.0364725095263998E-2</v>
      </c>
      <c r="I167" s="57">
        <v>9.90745781164942E-2</v>
      </c>
      <c r="J167" s="57">
        <v>9.0364725095263998E-2</v>
      </c>
      <c r="K167" s="57">
        <v>9.6897114861186698E-2</v>
      </c>
      <c r="L167" s="57">
        <v>8.3832335329341298E-2</v>
      </c>
      <c r="M167" s="57">
        <v>7.34893848666303E-2</v>
      </c>
      <c r="N167" s="57">
        <v>8.05661404463799E-2</v>
      </c>
      <c r="O167" s="57">
        <v>8.70985302123026E-2</v>
      </c>
      <c r="P167" s="97">
        <v>5.8791507893304298E-2</v>
      </c>
    </row>
    <row r="168" spans="2:16" ht="18.75" x14ac:dyDescent="0.4">
      <c r="B168" s="46"/>
      <c r="C168" s="96" t="s">
        <v>23</v>
      </c>
      <c r="E168" s="103">
        <v>9.4994892747701704E-2</v>
      </c>
      <c r="F168" s="57">
        <v>7.3544433094994796E-2</v>
      </c>
      <c r="G168" s="57">
        <v>9.2951991828396294E-2</v>
      </c>
      <c r="H168" s="57">
        <v>9.0909090909090898E-2</v>
      </c>
      <c r="I168" s="57">
        <v>0.116445352400408</v>
      </c>
      <c r="J168" s="57">
        <v>9.8059244126659798E-2</v>
      </c>
      <c r="K168" s="57">
        <v>7.7630234933605699E-2</v>
      </c>
      <c r="L168" s="57">
        <v>5.8222676200204201E-2</v>
      </c>
      <c r="M168" s="57">
        <v>6.8437180796731306E-2</v>
      </c>
      <c r="N168" s="57">
        <v>8.98876404494382E-2</v>
      </c>
      <c r="O168" s="57">
        <v>7.7630234933605699E-2</v>
      </c>
      <c r="P168" s="97">
        <v>6.1287027579162399E-2</v>
      </c>
    </row>
    <row r="169" spans="2:16" ht="18.75" x14ac:dyDescent="0.4">
      <c r="B169" s="46"/>
      <c r="C169" s="96" t="s">
        <v>26</v>
      </c>
      <c r="E169" s="103">
        <v>7.5455820476858296E-2</v>
      </c>
      <c r="F169" s="57">
        <v>9.0042075736325305E-2</v>
      </c>
      <c r="G169" s="57">
        <v>9.0603085553997195E-2</v>
      </c>
      <c r="H169" s="57">
        <v>0.10294530154277701</v>
      </c>
      <c r="I169" s="57">
        <v>0.109396914446002</v>
      </c>
      <c r="J169" s="57">
        <v>0.114446002805049</v>
      </c>
      <c r="K169" s="57">
        <v>8.33099579242636E-2</v>
      </c>
      <c r="L169" s="57">
        <v>6.5357643758765696E-2</v>
      </c>
      <c r="M169" s="57">
        <v>6.6760168302945302E-2</v>
      </c>
      <c r="N169" s="57">
        <v>9.0042075736325305E-2</v>
      </c>
      <c r="O169" s="57">
        <v>6.1150070126227203E-2</v>
      </c>
      <c r="P169" s="97">
        <v>5.0490883590462797E-2</v>
      </c>
    </row>
    <row r="170" spans="2:16" ht="18.75" x14ac:dyDescent="0.4">
      <c r="B170" s="46"/>
      <c r="C170" s="96" t="s">
        <v>29</v>
      </c>
      <c r="E170" s="103">
        <v>7.99103808812546E-2</v>
      </c>
      <c r="F170" s="57">
        <v>6.4227035100821506E-2</v>
      </c>
      <c r="G170" s="57">
        <v>9.41000746825989E-2</v>
      </c>
      <c r="H170" s="57">
        <v>0.122479462285287</v>
      </c>
      <c r="I170" s="57">
        <v>0.106796116504854</v>
      </c>
      <c r="J170" s="57">
        <v>0.110530246452576</v>
      </c>
      <c r="K170" s="57">
        <v>6.1986557132188203E-2</v>
      </c>
      <c r="L170" s="57">
        <v>7.7669902912621297E-2</v>
      </c>
      <c r="M170" s="57">
        <v>8.3644510828976795E-2</v>
      </c>
      <c r="N170" s="57">
        <v>8.2150858849887903E-2</v>
      </c>
      <c r="O170" s="57">
        <v>6.3480209111276997E-2</v>
      </c>
      <c r="P170" s="97">
        <v>5.30246452576549E-2</v>
      </c>
    </row>
    <row r="171" spans="2:16" ht="18.75" x14ac:dyDescent="0.4">
      <c r="B171" s="46"/>
      <c r="C171" s="96"/>
      <c r="E171" s="103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97"/>
    </row>
    <row r="172" spans="2:16" ht="18.75" x14ac:dyDescent="0.4">
      <c r="B172" s="46"/>
      <c r="C172" s="98" t="s">
        <v>195</v>
      </c>
      <c r="D172" s="99"/>
      <c r="E172" s="104">
        <v>6.6317626527050602E-2</v>
      </c>
      <c r="F172" s="64">
        <v>7.7835951134380396E-2</v>
      </c>
      <c r="G172" s="64">
        <v>9.80802792321116E-2</v>
      </c>
      <c r="H172" s="64">
        <v>0.117277486910994</v>
      </c>
      <c r="I172" s="64">
        <v>9.8429319371727705E-2</v>
      </c>
      <c r="J172" s="64">
        <v>0.116579406631762</v>
      </c>
      <c r="K172" s="64">
        <v>8.4467713787085494E-2</v>
      </c>
      <c r="L172" s="64">
        <v>5.86387434554973E-2</v>
      </c>
      <c r="M172" s="64">
        <v>8.1675392670156999E-2</v>
      </c>
      <c r="N172" s="64">
        <v>7.5043630017451998E-2</v>
      </c>
      <c r="O172" s="64">
        <v>5.79406631762652E-2</v>
      </c>
      <c r="P172" s="100">
        <v>6.7713787085514801E-2</v>
      </c>
    </row>
    <row r="173" spans="2:16" ht="18.75" x14ac:dyDescent="0.4">
      <c r="B173" s="46"/>
      <c r="C173" s="96"/>
      <c r="E173" s="103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97"/>
    </row>
    <row r="174" spans="2:16" ht="18.75" x14ac:dyDescent="0.4">
      <c r="B174" s="46"/>
      <c r="C174" s="94" t="s">
        <v>196</v>
      </c>
      <c r="D174" s="95"/>
      <c r="E174" s="102">
        <v>7.0810810810810795E-2</v>
      </c>
      <c r="F174" s="61">
        <v>8.9459459459459406E-2</v>
      </c>
      <c r="G174" s="61">
        <v>9.4324324324324305E-2</v>
      </c>
      <c r="H174" s="61">
        <v>0.102702702702702</v>
      </c>
      <c r="I174" s="61">
        <v>0.102972972972972</v>
      </c>
      <c r="J174" s="61">
        <v>0.101351351351351</v>
      </c>
      <c r="K174" s="61">
        <v>7.1621621621621598E-2</v>
      </c>
      <c r="L174" s="61">
        <v>6.4864864864864799E-2</v>
      </c>
      <c r="M174" s="61">
        <v>7.5675675675675597E-2</v>
      </c>
      <c r="N174" s="61">
        <v>9.3513513513513502E-2</v>
      </c>
      <c r="O174" s="61">
        <v>7.05405405405405E-2</v>
      </c>
      <c r="P174" s="101">
        <v>6.2162162162162103E-2</v>
      </c>
    </row>
    <row r="175" spans="2:16" ht="18.75" x14ac:dyDescent="0.4">
      <c r="B175" s="46"/>
      <c r="C175" s="96" t="s">
        <v>197</v>
      </c>
      <c r="E175" s="103">
        <v>5.3542455381287102E-2</v>
      </c>
      <c r="F175" s="57">
        <v>9.1941590048674901E-2</v>
      </c>
      <c r="G175" s="57">
        <v>0.104921579232017</v>
      </c>
      <c r="H175" s="57">
        <v>0.118442401297998</v>
      </c>
      <c r="I175" s="57">
        <v>0.120064899945916</v>
      </c>
      <c r="J175" s="57">
        <v>0.107084910762574</v>
      </c>
      <c r="K175" s="57">
        <v>6.7063277447268699E-2</v>
      </c>
      <c r="L175" s="57">
        <v>6.4359113034072393E-2</v>
      </c>
      <c r="M175" s="57">
        <v>6.2195781503515402E-2</v>
      </c>
      <c r="N175" s="57">
        <v>8.3829096809085998E-2</v>
      </c>
      <c r="O175" s="57">
        <v>6.3818280151433204E-2</v>
      </c>
      <c r="P175" s="97">
        <v>6.2736614386154604E-2</v>
      </c>
    </row>
    <row r="176" spans="2:16" ht="18.75" x14ac:dyDescent="0.4">
      <c r="B176" s="46"/>
      <c r="C176" s="96" t="s">
        <v>198</v>
      </c>
      <c r="E176" s="103">
        <v>7.7313054499366193E-2</v>
      </c>
      <c r="F176" s="57">
        <v>5.8301647655259803E-2</v>
      </c>
      <c r="G176" s="57">
        <v>6.5906210392902398E-2</v>
      </c>
      <c r="H176" s="57">
        <v>9.5057034220532299E-2</v>
      </c>
      <c r="I176" s="57">
        <v>0.108998732572877</v>
      </c>
      <c r="J176" s="57">
        <v>9.3789607097591904E-2</v>
      </c>
      <c r="K176" s="57">
        <v>0.108998732572877</v>
      </c>
      <c r="L176" s="57">
        <v>7.3510773130545007E-2</v>
      </c>
      <c r="M176" s="57">
        <v>7.0975918884664105E-2</v>
      </c>
      <c r="N176" s="57">
        <v>9.2522179974651397E-2</v>
      </c>
      <c r="O176" s="57">
        <v>7.9847908745247095E-2</v>
      </c>
      <c r="P176" s="97">
        <v>7.4778200253485402E-2</v>
      </c>
    </row>
    <row r="177" spans="2:29" ht="18.75" x14ac:dyDescent="0.4">
      <c r="B177" s="46"/>
      <c r="C177" s="96" t="s">
        <v>199</v>
      </c>
      <c r="E177" s="103">
        <v>9.1040462427745605E-2</v>
      </c>
      <c r="F177" s="57">
        <v>9.9710982658959502E-2</v>
      </c>
      <c r="G177" s="57">
        <v>0.102601156069364</v>
      </c>
      <c r="H177" s="57">
        <v>0.11271676300578</v>
      </c>
      <c r="I177" s="57">
        <v>9.8265895953757204E-2</v>
      </c>
      <c r="J177" s="57">
        <v>0.11271676300578</v>
      </c>
      <c r="K177" s="57">
        <v>8.3815028901734104E-2</v>
      </c>
      <c r="L177" s="57">
        <v>5.2023121387283197E-2</v>
      </c>
      <c r="M177" s="57">
        <v>6.2138728323699398E-2</v>
      </c>
      <c r="N177" s="57">
        <v>9.1040462427745605E-2</v>
      </c>
      <c r="O177" s="57">
        <v>4.7687861271676298E-2</v>
      </c>
      <c r="P177" s="97">
        <v>4.6242774566473903E-2</v>
      </c>
    </row>
    <row r="178" spans="2:29" ht="18.75" x14ac:dyDescent="0.4">
      <c r="B178" s="46"/>
      <c r="C178" s="96" t="s">
        <v>200</v>
      </c>
      <c r="E178" s="103">
        <v>7.8167115902964907E-2</v>
      </c>
      <c r="F178" s="57">
        <v>7.8167115902964907E-2</v>
      </c>
      <c r="G178" s="57">
        <v>7.8167115902964907E-2</v>
      </c>
      <c r="H178" s="57">
        <v>8.4905660377358499E-2</v>
      </c>
      <c r="I178" s="57">
        <v>9.2991913746630697E-2</v>
      </c>
      <c r="J178" s="57">
        <v>8.7601078167115903E-2</v>
      </c>
      <c r="K178" s="57">
        <v>6.3342318059299102E-2</v>
      </c>
      <c r="L178" s="57">
        <v>7.1428571428571397E-2</v>
      </c>
      <c r="M178" s="57">
        <v>0.119946091644204</v>
      </c>
      <c r="N178" s="57">
        <v>0.110512129380053</v>
      </c>
      <c r="O178" s="57">
        <v>7.8167115902964907E-2</v>
      </c>
      <c r="P178" s="97">
        <v>5.6603773584905599E-2</v>
      </c>
    </row>
    <row r="179" spans="2:29" ht="18.75" x14ac:dyDescent="0.4">
      <c r="B179" s="46"/>
      <c r="C179" s="98" t="s">
        <v>201</v>
      </c>
      <c r="D179" s="99"/>
      <c r="E179" s="104">
        <v>8.9552238805970102E-2</v>
      </c>
      <c r="F179" s="64">
        <v>0.104477611940298</v>
      </c>
      <c r="G179" s="64">
        <v>0.14925373134328301</v>
      </c>
      <c r="H179" s="64">
        <v>0.119402985074626</v>
      </c>
      <c r="I179" s="64">
        <v>0.119402985074626</v>
      </c>
      <c r="J179" s="64">
        <v>0.134328358208955</v>
      </c>
      <c r="K179" s="64">
        <v>2.9850746268656699E-2</v>
      </c>
      <c r="L179" s="64">
        <v>1.4925373134328301E-2</v>
      </c>
      <c r="M179" s="64">
        <v>5.9701492537313397E-2</v>
      </c>
      <c r="N179" s="64">
        <v>4.4776119402985003E-2</v>
      </c>
      <c r="O179" s="64">
        <v>5.9701492537313397E-2</v>
      </c>
      <c r="P179" s="100">
        <v>7.4626865671641701E-2</v>
      </c>
    </row>
    <row r="180" spans="2:29" ht="18.75" x14ac:dyDescent="0.4">
      <c r="B180" s="46"/>
    </row>
    <row r="181" spans="2:29" ht="18.75" x14ac:dyDescent="0.4">
      <c r="B181" s="46"/>
    </row>
    <row r="182" spans="2:29" ht="18.75" x14ac:dyDescent="0.4">
      <c r="B182" s="46" t="s">
        <v>204</v>
      </c>
      <c r="C182" s="94"/>
      <c r="D182" s="95"/>
      <c r="E182" s="116" t="s">
        <v>107</v>
      </c>
      <c r="F182" s="117" t="s">
        <v>108</v>
      </c>
      <c r="G182" s="117" t="s">
        <v>109</v>
      </c>
      <c r="H182" s="117" t="s">
        <v>110</v>
      </c>
      <c r="I182" s="117" t="s">
        <v>111</v>
      </c>
      <c r="J182" s="117" t="s">
        <v>112</v>
      </c>
      <c r="K182" s="117" t="s">
        <v>113</v>
      </c>
      <c r="L182" s="117" t="s">
        <v>114</v>
      </c>
      <c r="M182" s="117" t="s">
        <v>115</v>
      </c>
      <c r="N182" s="117" t="s">
        <v>116</v>
      </c>
      <c r="O182" s="117" t="s">
        <v>117</v>
      </c>
      <c r="P182" s="117" t="s">
        <v>118</v>
      </c>
      <c r="Q182" s="117" t="s">
        <v>119</v>
      </c>
      <c r="R182" s="117" t="s">
        <v>120</v>
      </c>
      <c r="S182" s="58" t="s">
        <v>121</v>
      </c>
      <c r="T182" s="58" t="s">
        <v>122</v>
      </c>
      <c r="U182" s="58" t="s">
        <v>123</v>
      </c>
      <c r="V182" s="58" t="s">
        <v>124</v>
      </c>
      <c r="W182" s="58" t="s">
        <v>125</v>
      </c>
      <c r="X182" s="58" t="s">
        <v>126</v>
      </c>
      <c r="Y182" s="58" t="s">
        <v>127</v>
      </c>
      <c r="Z182" s="58" t="s">
        <v>128</v>
      </c>
      <c r="AA182" s="58" t="s">
        <v>129</v>
      </c>
      <c r="AB182" s="109" t="s">
        <v>130</v>
      </c>
      <c r="AC182" s="42" t="s">
        <v>65</v>
      </c>
    </row>
    <row r="183" spans="2:29" ht="18.75" x14ac:dyDescent="0.4">
      <c r="B183" s="46"/>
      <c r="C183" s="94" t="s">
        <v>177</v>
      </c>
      <c r="D183" s="95"/>
      <c r="E183" s="102">
        <v>2.1482655397076899E-2</v>
      </c>
      <c r="F183" s="61">
        <v>1.7080471914069299E-2</v>
      </c>
      <c r="G183" s="61">
        <v>1.1797851734460201E-2</v>
      </c>
      <c r="H183" s="61">
        <v>1.05652403592181E-2</v>
      </c>
      <c r="I183" s="61">
        <v>1.1797851734460201E-2</v>
      </c>
      <c r="J183" s="61">
        <v>1.4086987145624201E-2</v>
      </c>
      <c r="K183" s="61">
        <v>2.4652227504842399E-2</v>
      </c>
      <c r="L183" s="61">
        <v>3.9443564007747803E-2</v>
      </c>
      <c r="M183" s="61">
        <v>5.0008804366966003E-2</v>
      </c>
      <c r="N183" s="61">
        <v>5.5995773903856301E-2</v>
      </c>
      <c r="O183" s="61">
        <v>5.8108821975699901E-2</v>
      </c>
      <c r="P183" s="61">
        <v>6.1982743440746599E-2</v>
      </c>
      <c r="Q183" s="61">
        <v>5.61718612431766E-2</v>
      </c>
      <c r="R183" s="61">
        <v>6.03979573868638E-2</v>
      </c>
      <c r="S183" s="61">
        <v>5.82849093150202E-2</v>
      </c>
      <c r="T183" s="61">
        <v>6.4447966191230804E-2</v>
      </c>
      <c r="U183" s="61">
        <v>6.0045782708223201E-2</v>
      </c>
      <c r="V183" s="61">
        <v>5.4234900510653203E-2</v>
      </c>
      <c r="W183" s="61">
        <v>5.3530551153371998E-2</v>
      </c>
      <c r="X183" s="61">
        <v>5.7404472618418703E-2</v>
      </c>
      <c r="Y183" s="61">
        <v>4.9128367670364499E-2</v>
      </c>
      <c r="Z183" s="61">
        <v>4.2789223454833603E-2</v>
      </c>
      <c r="AA183" s="61">
        <v>3.9443564007747803E-2</v>
      </c>
      <c r="AB183" s="101">
        <v>2.7117450255326601E-2</v>
      </c>
    </row>
    <row r="184" spans="2:29" ht="18.75" x14ac:dyDescent="0.4">
      <c r="B184" s="46"/>
      <c r="C184" s="96" t="s">
        <v>178</v>
      </c>
      <c r="E184" s="103">
        <v>1.9562473706352501E-2</v>
      </c>
      <c r="F184" s="57">
        <v>1.3672696676482901E-2</v>
      </c>
      <c r="G184" s="57">
        <v>1.07278081615481E-2</v>
      </c>
      <c r="H184" s="57">
        <v>9.0450147244425707E-3</v>
      </c>
      <c r="I184" s="57">
        <v>1.2200252419015499E-2</v>
      </c>
      <c r="J184" s="57">
        <v>1.57761884728649E-2</v>
      </c>
      <c r="K184" s="57">
        <v>2.6714345814051299E-2</v>
      </c>
      <c r="L184" s="57">
        <v>3.5969709718132001E-2</v>
      </c>
      <c r="M184" s="57">
        <v>4.7538914598232999E-2</v>
      </c>
      <c r="N184" s="57">
        <v>5.4480437526293599E-2</v>
      </c>
      <c r="O184" s="57">
        <v>5.76356752208666E-2</v>
      </c>
      <c r="P184" s="57">
        <v>6.0159865376524999E-2</v>
      </c>
      <c r="Q184" s="57">
        <v>5.5532183424484599E-2</v>
      </c>
      <c r="R184" s="57">
        <v>6.1421960454354198E-2</v>
      </c>
      <c r="S184" s="57">
        <v>5.2797644089188002E-2</v>
      </c>
      <c r="T184" s="57">
        <v>6.8573832562053003E-2</v>
      </c>
      <c r="U184" s="57">
        <v>5.9318468657972197E-2</v>
      </c>
      <c r="V184" s="57">
        <v>5.8477071939419402E-2</v>
      </c>
      <c r="W184" s="57">
        <v>5.3218342448464399E-2</v>
      </c>
      <c r="X184" s="57">
        <v>5.1535549011358803E-2</v>
      </c>
      <c r="Y184" s="57">
        <v>5.5532183424484599E-2</v>
      </c>
      <c r="Z184" s="57">
        <v>4.9642406394615E-2</v>
      </c>
      <c r="AA184" s="57">
        <v>4.1228439209087003E-2</v>
      </c>
      <c r="AB184" s="97">
        <v>2.9238535969709701E-2</v>
      </c>
    </row>
    <row r="185" spans="2:29" ht="18.75" x14ac:dyDescent="0.4">
      <c r="B185" s="46"/>
      <c r="C185" s="96" t="s">
        <v>179</v>
      </c>
      <c r="E185" s="103">
        <v>1.6656384947563201E-2</v>
      </c>
      <c r="F185" s="57">
        <v>1.23380629241209E-2</v>
      </c>
      <c r="G185" s="57">
        <v>5.5521283158544103E-3</v>
      </c>
      <c r="H185" s="57">
        <v>8.0197409006785899E-3</v>
      </c>
      <c r="I185" s="57">
        <v>9.2535471930906797E-3</v>
      </c>
      <c r="J185" s="57">
        <v>1.7273288093769198E-2</v>
      </c>
      <c r="K185" s="57">
        <v>3.1462060456508303E-2</v>
      </c>
      <c r="L185" s="57">
        <v>3.63972856261566E-2</v>
      </c>
      <c r="M185" s="57">
        <v>5.4904380012338001E-2</v>
      </c>
      <c r="N185" s="57">
        <v>4.99691548426896E-2</v>
      </c>
      <c r="O185" s="57">
        <v>6.4774830351634796E-2</v>
      </c>
      <c r="P185" s="57">
        <v>5.5521283158544099E-2</v>
      </c>
      <c r="Q185" s="57">
        <v>5.9839605181986402E-2</v>
      </c>
      <c r="R185" s="57">
        <v>5.7371992597162198E-2</v>
      </c>
      <c r="S185" s="57">
        <v>6.3541024059222698E-2</v>
      </c>
      <c r="T185" s="57">
        <v>7.2177668106107304E-2</v>
      </c>
      <c r="U185" s="57">
        <v>6.6008636644046798E-2</v>
      </c>
      <c r="V185" s="57">
        <v>5.1202961135101699E-2</v>
      </c>
      <c r="W185" s="57">
        <v>5.2436767427513797E-2</v>
      </c>
      <c r="X185" s="57">
        <v>5.8605798889574297E-2</v>
      </c>
      <c r="Y185" s="57">
        <v>5.3670573719925903E-2</v>
      </c>
      <c r="Z185" s="57">
        <v>3.7631091918568699E-2</v>
      </c>
      <c r="AA185" s="57">
        <v>3.5163479333744599E-2</v>
      </c>
      <c r="AB185" s="97">
        <v>3.0228254164096201E-2</v>
      </c>
    </row>
    <row r="186" spans="2:29" ht="18.75" x14ac:dyDescent="0.4">
      <c r="B186" s="46"/>
      <c r="C186" s="96" t="s">
        <v>180</v>
      </c>
      <c r="E186" s="103">
        <v>1.4613778705636699E-2</v>
      </c>
      <c r="F186" s="57">
        <v>2.4008350730688899E-2</v>
      </c>
      <c r="G186" s="57">
        <v>1.1482254697286001E-2</v>
      </c>
      <c r="H186" s="57">
        <v>7.3068893528183696E-3</v>
      </c>
      <c r="I186" s="57">
        <v>8.3507306889352793E-3</v>
      </c>
      <c r="J186" s="57">
        <v>1.3569937369519801E-2</v>
      </c>
      <c r="K186" s="57">
        <v>3.2359081419624201E-2</v>
      </c>
      <c r="L186" s="57">
        <v>4.2797494780793303E-2</v>
      </c>
      <c r="M186" s="57">
        <v>6.2630480167014599E-2</v>
      </c>
      <c r="N186" s="57">
        <v>6.9937369519832898E-2</v>
      </c>
      <c r="O186" s="57">
        <v>4.9060542797494701E-2</v>
      </c>
      <c r="P186" s="57">
        <v>4.6972860125260897E-2</v>
      </c>
      <c r="Q186" s="57">
        <v>6.1586638830897697E-2</v>
      </c>
      <c r="R186" s="57">
        <v>8.1419624217118999E-2</v>
      </c>
      <c r="S186" s="57">
        <v>4.5929018789144002E-2</v>
      </c>
      <c r="T186" s="57">
        <v>8.4551148225469705E-2</v>
      </c>
      <c r="U186" s="57">
        <v>5.3235908141962399E-2</v>
      </c>
      <c r="V186" s="57">
        <v>4.5929018789144002E-2</v>
      </c>
      <c r="W186" s="57">
        <v>4.5929018789144002E-2</v>
      </c>
      <c r="X186" s="57">
        <v>5.1148225469728602E-2</v>
      </c>
      <c r="Y186" s="57">
        <v>6.3674321503131501E-2</v>
      </c>
      <c r="Z186" s="57">
        <v>3.54906054279749E-2</v>
      </c>
      <c r="AA186" s="57">
        <v>2.4008350730688899E-2</v>
      </c>
      <c r="AB186" s="97">
        <v>2.4008350730688899E-2</v>
      </c>
    </row>
    <row r="187" spans="2:29" ht="18.75" x14ac:dyDescent="0.4">
      <c r="B187" s="46"/>
      <c r="C187" s="96" t="s">
        <v>181</v>
      </c>
      <c r="E187" s="103">
        <v>1.63289990928333E-2</v>
      </c>
      <c r="F187" s="57">
        <v>1.42122769882068E-2</v>
      </c>
      <c r="G187" s="57">
        <v>9.0716661626852099E-3</v>
      </c>
      <c r="H187" s="57">
        <v>7.2573329301481703E-3</v>
      </c>
      <c r="I187" s="57">
        <v>1.1188388267311699E-2</v>
      </c>
      <c r="J187" s="57">
        <v>1.36074992440278E-2</v>
      </c>
      <c r="K187" s="57">
        <v>2.5400665255518502E-2</v>
      </c>
      <c r="L187" s="57">
        <v>3.2053220441487701E-2</v>
      </c>
      <c r="M187" s="57">
        <v>4.80798306622316E-2</v>
      </c>
      <c r="N187" s="57">
        <v>5.3825219231932203E-2</v>
      </c>
      <c r="O187" s="57">
        <v>5.6546719080737801E-2</v>
      </c>
      <c r="P187" s="57">
        <v>5.9570607801632897E-2</v>
      </c>
      <c r="Q187" s="57">
        <v>5.2615663743574202E-2</v>
      </c>
      <c r="R187" s="57">
        <v>5.7151496824916798E-2</v>
      </c>
      <c r="S187" s="57">
        <v>6.2594496522527895E-2</v>
      </c>
      <c r="T187" s="57">
        <v>6.6525551859691501E-2</v>
      </c>
      <c r="U187" s="57">
        <v>6.3199274266706906E-2</v>
      </c>
      <c r="V187" s="57">
        <v>5.5639552464469298E-2</v>
      </c>
      <c r="W187" s="57">
        <v>5.9570607801632897E-2</v>
      </c>
      <c r="X187" s="57">
        <v>5.7453885697006303E-2</v>
      </c>
      <c r="Y187" s="57">
        <v>5.2918052615663701E-2</v>
      </c>
      <c r="Z187" s="57">
        <v>5.17084971273057E-2</v>
      </c>
      <c r="AA187" s="57">
        <v>4.4753553069246998E-2</v>
      </c>
      <c r="AB187" s="97">
        <v>2.8726942848503099E-2</v>
      </c>
    </row>
    <row r="188" spans="2:29" ht="18.75" x14ac:dyDescent="0.4">
      <c r="B188" s="46"/>
      <c r="C188" s="96" t="s">
        <v>182</v>
      </c>
      <c r="E188" s="103">
        <v>1.4107883817427299E-2</v>
      </c>
      <c r="F188" s="57">
        <v>1.57676348547717E-2</v>
      </c>
      <c r="G188" s="57">
        <v>1.0788381742738501E-2</v>
      </c>
      <c r="H188" s="57">
        <v>5.80912863070539E-3</v>
      </c>
      <c r="I188" s="57">
        <v>1.16182572614107E-2</v>
      </c>
      <c r="J188" s="57">
        <v>1.9917012448132699E-2</v>
      </c>
      <c r="K188" s="57">
        <v>2.9875518672199099E-2</v>
      </c>
      <c r="L188" s="57">
        <v>3.6514522821576703E-2</v>
      </c>
      <c r="M188" s="57">
        <v>5.3112033195020697E-2</v>
      </c>
      <c r="N188" s="57">
        <v>7.8838174273858905E-2</v>
      </c>
      <c r="O188" s="57">
        <v>5.0622406639004101E-2</v>
      </c>
      <c r="P188" s="57">
        <v>5.4771784232365103E-2</v>
      </c>
      <c r="Q188" s="57">
        <v>5.0622406639004101E-2</v>
      </c>
      <c r="R188" s="57">
        <v>6.6390041493775906E-2</v>
      </c>
      <c r="S188" s="57">
        <v>5.1452282157676298E-2</v>
      </c>
      <c r="T188" s="57">
        <v>7.8838174273858905E-2</v>
      </c>
      <c r="U188" s="57">
        <v>4.6473029045643099E-2</v>
      </c>
      <c r="V188" s="57">
        <v>5.8921161825726098E-2</v>
      </c>
      <c r="W188" s="57">
        <v>5.0622406639004101E-2</v>
      </c>
      <c r="X188" s="57">
        <v>6.47302904564315E-2</v>
      </c>
      <c r="Y188" s="57">
        <v>5.39419087136929E-2</v>
      </c>
      <c r="Z188" s="57">
        <v>3.3195020746887897E-2</v>
      </c>
      <c r="AA188" s="57">
        <v>3.9834024896265502E-2</v>
      </c>
      <c r="AB188" s="97">
        <v>2.3236514522821501E-2</v>
      </c>
    </row>
    <row r="189" spans="2:29" ht="18.75" x14ac:dyDescent="0.4">
      <c r="B189" s="46"/>
      <c r="C189" s="96" t="s">
        <v>183</v>
      </c>
      <c r="E189" s="103">
        <v>1.25208681135225E-2</v>
      </c>
      <c r="F189" s="57">
        <v>1.41903171953255E-2</v>
      </c>
      <c r="G189" s="57">
        <v>9.1819699499165203E-3</v>
      </c>
      <c r="H189" s="57">
        <v>1.25208681135225E-2</v>
      </c>
      <c r="I189" s="57">
        <v>1.08514190317195E-2</v>
      </c>
      <c r="J189" s="57">
        <v>1.9198664440734502E-2</v>
      </c>
      <c r="K189" s="57">
        <v>2.75459098497495E-2</v>
      </c>
      <c r="L189" s="57">
        <v>4.6744574290484099E-2</v>
      </c>
      <c r="M189" s="57">
        <v>4.59098497495826E-2</v>
      </c>
      <c r="N189" s="57">
        <v>5.25876460767946E-2</v>
      </c>
      <c r="O189" s="57">
        <v>6.1769616026711098E-2</v>
      </c>
      <c r="P189" s="57">
        <v>5.25876460767946E-2</v>
      </c>
      <c r="Q189" s="57">
        <v>5.1752921535893101E-2</v>
      </c>
      <c r="R189" s="57">
        <v>6.8447412353923195E-2</v>
      </c>
      <c r="S189" s="57">
        <v>5.0083472454090103E-2</v>
      </c>
      <c r="T189" s="57">
        <v>8.9315525876460702E-2</v>
      </c>
      <c r="U189" s="57">
        <v>5.25876460767946E-2</v>
      </c>
      <c r="V189" s="57">
        <v>4.7579298831385598E-2</v>
      </c>
      <c r="W189" s="57">
        <v>5.8430717863105101E-2</v>
      </c>
      <c r="X189" s="57">
        <v>6.5108514190317199E-2</v>
      </c>
      <c r="Y189" s="57">
        <v>5.5926544240400597E-2</v>
      </c>
      <c r="Z189" s="57">
        <v>4.1736227045075097E-2</v>
      </c>
      <c r="AA189" s="57">
        <v>3.5058430717863097E-2</v>
      </c>
      <c r="AB189" s="97">
        <v>1.8363939899832999E-2</v>
      </c>
    </row>
    <row r="190" spans="2:29" ht="18.75" x14ac:dyDescent="0.4">
      <c r="B190" s="46"/>
      <c r="C190" s="96" t="s">
        <v>184</v>
      </c>
      <c r="E190" s="103">
        <v>1.8936635105608099E-2</v>
      </c>
      <c r="F190" s="57">
        <v>1.5294974508375799E-2</v>
      </c>
      <c r="G190" s="57">
        <v>6.5549890750181998E-3</v>
      </c>
      <c r="H190" s="57">
        <v>1.01966496722505E-2</v>
      </c>
      <c r="I190" s="57">
        <v>7.2833211944646698E-3</v>
      </c>
      <c r="J190" s="57">
        <v>1.45666423889293E-2</v>
      </c>
      <c r="K190" s="57">
        <v>2.7676620538965701E-2</v>
      </c>
      <c r="L190" s="57">
        <v>3.5688273852876901E-2</v>
      </c>
      <c r="M190" s="57">
        <v>6.1908230152949703E-2</v>
      </c>
      <c r="N190" s="57">
        <v>6.3364894391842605E-2</v>
      </c>
      <c r="O190" s="57">
        <v>5.3896576839038597E-2</v>
      </c>
      <c r="P190" s="57">
        <v>5.75382374362709E-2</v>
      </c>
      <c r="Q190" s="57">
        <v>4.8069919883466802E-2</v>
      </c>
      <c r="R190" s="57">
        <v>5.3896576839038597E-2</v>
      </c>
      <c r="S190" s="57">
        <v>4.9526584122359697E-2</v>
      </c>
      <c r="T190" s="57">
        <v>8.4486525855790195E-2</v>
      </c>
      <c r="U190" s="57">
        <v>4.8069919883466802E-2</v>
      </c>
      <c r="V190" s="57">
        <v>4.7341587764020303E-2</v>
      </c>
      <c r="W190" s="57">
        <v>5.75382374362709E-2</v>
      </c>
      <c r="X190" s="57">
        <v>5.82665695557174E-2</v>
      </c>
      <c r="Y190" s="57">
        <v>5.6081573197377999E-2</v>
      </c>
      <c r="Z190" s="57">
        <v>4.5884923525127401E-2</v>
      </c>
      <c r="AA190" s="57">
        <v>5.0983248361252703E-2</v>
      </c>
      <c r="AB190" s="97">
        <v>2.6948288419519299E-2</v>
      </c>
    </row>
    <row r="191" spans="2:29" ht="18.75" x14ac:dyDescent="0.4">
      <c r="B191" s="46"/>
      <c r="C191" s="96" t="s">
        <v>185</v>
      </c>
      <c r="E191" s="103">
        <v>1.6371971185330701E-2</v>
      </c>
      <c r="F191" s="57">
        <v>1.24426981008513E-2</v>
      </c>
      <c r="G191" s="57">
        <v>1.24426981008513E-2</v>
      </c>
      <c r="H191" s="57">
        <v>9.8231827111984193E-3</v>
      </c>
      <c r="I191" s="57">
        <v>1.17878192534381E-2</v>
      </c>
      <c r="J191" s="57">
        <v>2.030124426981E-2</v>
      </c>
      <c r="K191" s="57">
        <v>2.35756385068762E-2</v>
      </c>
      <c r="L191" s="57">
        <v>2.55402750491159E-2</v>
      </c>
      <c r="M191" s="57">
        <v>6.0903732809430199E-2</v>
      </c>
      <c r="N191" s="57">
        <v>6.2213490504256702E-2</v>
      </c>
      <c r="O191" s="57">
        <v>4.9115913555992097E-2</v>
      </c>
      <c r="P191" s="57">
        <v>4.5841519318926001E-2</v>
      </c>
      <c r="Q191" s="57">
        <v>6.1558611656843398E-2</v>
      </c>
      <c r="R191" s="57">
        <v>6.6797642436149302E-2</v>
      </c>
      <c r="S191" s="57">
        <v>4.0602488539620098E-2</v>
      </c>
      <c r="T191" s="57">
        <v>7.72757039947609E-2</v>
      </c>
      <c r="U191" s="57">
        <v>5.8939096267190502E-2</v>
      </c>
      <c r="V191" s="57">
        <v>5.8939096267190502E-2</v>
      </c>
      <c r="W191" s="57">
        <v>4.9115913555992097E-2</v>
      </c>
      <c r="X191" s="57">
        <v>6.5487884741322805E-2</v>
      </c>
      <c r="Y191" s="57">
        <v>5.6974459724950799E-2</v>
      </c>
      <c r="Z191" s="57">
        <v>4.3222003929273001E-2</v>
      </c>
      <c r="AA191" s="57">
        <v>3.9947609692206898E-2</v>
      </c>
      <c r="AB191" s="97">
        <v>3.0779305828421699E-2</v>
      </c>
    </row>
    <row r="192" spans="2:29" ht="18.75" x14ac:dyDescent="0.4">
      <c r="B192" s="46"/>
      <c r="C192" s="96" t="s">
        <v>186</v>
      </c>
      <c r="E192" s="103">
        <v>9.2715231788079392E-3</v>
      </c>
      <c r="F192" s="57">
        <v>1.1920529801324501E-2</v>
      </c>
      <c r="G192" s="57">
        <v>9.2715231788079392E-3</v>
      </c>
      <c r="H192" s="57">
        <v>9.2715231788079392E-3</v>
      </c>
      <c r="I192" s="57">
        <v>1.32450331125827E-2</v>
      </c>
      <c r="J192" s="57">
        <v>1.7218543046357601E-2</v>
      </c>
      <c r="K192" s="57">
        <v>2.91390728476821E-2</v>
      </c>
      <c r="L192" s="57">
        <v>3.8410596026490003E-2</v>
      </c>
      <c r="M192" s="57">
        <v>6.0927152317880699E-2</v>
      </c>
      <c r="N192" s="57">
        <v>6.3576158940397295E-2</v>
      </c>
      <c r="O192" s="57">
        <v>4.7682119205298003E-2</v>
      </c>
      <c r="P192" s="57">
        <v>5.1655629139072803E-2</v>
      </c>
      <c r="Q192" s="57">
        <v>5.2980132450331098E-2</v>
      </c>
      <c r="R192" s="57">
        <v>8.2119205298013198E-2</v>
      </c>
      <c r="S192" s="57">
        <v>3.9735099337748297E-2</v>
      </c>
      <c r="T192" s="57">
        <v>9.1390728476821198E-2</v>
      </c>
      <c r="U192" s="57">
        <v>5.6953642384105899E-2</v>
      </c>
      <c r="V192" s="57">
        <v>4.90066225165562E-2</v>
      </c>
      <c r="W192" s="57">
        <v>4.90066225165562E-2</v>
      </c>
      <c r="X192" s="57">
        <v>5.6953642384105899E-2</v>
      </c>
      <c r="Y192" s="57">
        <v>5.82781456953642E-2</v>
      </c>
      <c r="Z192" s="57">
        <v>3.9735099337748297E-2</v>
      </c>
      <c r="AA192" s="57">
        <v>3.0463576158940301E-2</v>
      </c>
      <c r="AB192" s="97">
        <v>3.1788079470198599E-2</v>
      </c>
    </row>
    <row r="193" spans="2:28" ht="18.75" x14ac:dyDescent="0.4">
      <c r="B193" s="46"/>
      <c r="C193" s="96" t="s">
        <v>187</v>
      </c>
      <c r="E193" s="103">
        <v>1.12016293279022E-2</v>
      </c>
      <c r="F193" s="57">
        <v>1.6293279022403202E-2</v>
      </c>
      <c r="G193" s="57">
        <v>8.1466395112016199E-3</v>
      </c>
      <c r="H193" s="57">
        <v>1.12016293279022E-2</v>
      </c>
      <c r="I193" s="57">
        <v>1.12016293279022E-2</v>
      </c>
      <c r="J193" s="57">
        <v>2.4439918533604801E-2</v>
      </c>
      <c r="K193" s="57">
        <v>3.4623217922606898E-2</v>
      </c>
      <c r="L193" s="57">
        <v>3.0549898167006099E-2</v>
      </c>
      <c r="M193" s="57">
        <v>7.0264765784114003E-2</v>
      </c>
      <c r="N193" s="57">
        <v>6.0081466395111999E-2</v>
      </c>
      <c r="O193" s="57">
        <v>5.7026476578411402E-2</v>
      </c>
      <c r="P193" s="57">
        <v>5.4989816700610997E-2</v>
      </c>
      <c r="Q193" s="57">
        <v>5.1934826883910302E-2</v>
      </c>
      <c r="R193" s="57">
        <v>7.3319755600814607E-2</v>
      </c>
      <c r="S193" s="57">
        <v>5.4989816700610997E-2</v>
      </c>
      <c r="T193" s="57">
        <v>8.45213849287169E-2</v>
      </c>
      <c r="U193" s="57">
        <v>4.9898167006109898E-2</v>
      </c>
      <c r="V193" s="57">
        <v>4.8879837067209699E-2</v>
      </c>
      <c r="W193" s="57">
        <v>5.2953156822810502E-2</v>
      </c>
      <c r="X193" s="57">
        <v>5.7026476578411402E-2</v>
      </c>
      <c r="Y193" s="57">
        <v>4.8879837067209699E-2</v>
      </c>
      <c r="Z193" s="57">
        <v>3.25865580448065E-2</v>
      </c>
      <c r="AA193" s="57">
        <v>3.4623217922606898E-2</v>
      </c>
      <c r="AB193" s="97">
        <v>2.0366598778004001E-2</v>
      </c>
    </row>
    <row r="194" spans="2:28" ht="18.75" x14ac:dyDescent="0.4">
      <c r="B194" s="46"/>
      <c r="C194" s="96" t="s">
        <v>188</v>
      </c>
      <c r="E194" s="103">
        <v>1.32391879964695E-2</v>
      </c>
      <c r="F194" s="57">
        <v>1.7652250661959301E-2</v>
      </c>
      <c r="G194" s="57">
        <v>1.14739629302736E-2</v>
      </c>
      <c r="H194" s="57">
        <v>6.1782877316857903E-3</v>
      </c>
      <c r="I194" s="57">
        <v>7.0609002647837602E-3</v>
      </c>
      <c r="J194" s="57">
        <v>1.7652250661959301E-2</v>
      </c>
      <c r="K194" s="57">
        <v>2.6478375992939101E-2</v>
      </c>
      <c r="L194" s="57">
        <v>4.7661076787290299E-2</v>
      </c>
      <c r="M194" s="57">
        <v>4.7661076787290299E-2</v>
      </c>
      <c r="N194" s="57">
        <v>6.4430714916151793E-2</v>
      </c>
      <c r="O194" s="57">
        <v>5.9135039717563898E-2</v>
      </c>
      <c r="P194" s="57">
        <v>6.09002647837599E-2</v>
      </c>
      <c r="Q194" s="57">
        <v>5.2074139452780201E-2</v>
      </c>
      <c r="R194" s="57">
        <v>6.6195939982347698E-2</v>
      </c>
      <c r="S194" s="57">
        <v>4.85436893203883E-2</v>
      </c>
      <c r="T194" s="57">
        <v>7.5904677846425406E-2</v>
      </c>
      <c r="U194" s="57">
        <v>6.8843777581641605E-2</v>
      </c>
      <c r="V194" s="57">
        <v>4.85436893203883E-2</v>
      </c>
      <c r="W194" s="57">
        <v>4.85436893203883E-2</v>
      </c>
      <c r="X194" s="57">
        <v>5.2074139452780201E-2</v>
      </c>
      <c r="Y194" s="57">
        <v>5.2956751985878202E-2</v>
      </c>
      <c r="Z194" s="57">
        <v>4.23654015887025E-2</v>
      </c>
      <c r="AA194" s="57">
        <v>3.6187113857016701E-2</v>
      </c>
      <c r="AB194" s="97">
        <v>2.8243601059134999E-2</v>
      </c>
    </row>
    <row r="195" spans="2:28" ht="18.75" x14ac:dyDescent="0.4">
      <c r="B195" s="46"/>
      <c r="C195" s="96" t="s">
        <v>189</v>
      </c>
      <c r="E195" s="103">
        <v>1.5873015873015799E-2</v>
      </c>
      <c r="F195" s="57">
        <v>1.3605442176870699E-2</v>
      </c>
      <c r="G195" s="57">
        <v>9.8261526832955394E-3</v>
      </c>
      <c r="H195" s="57">
        <v>6.0468631897203301E-3</v>
      </c>
      <c r="I195" s="57">
        <v>5.2910052910052898E-3</v>
      </c>
      <c r="J195" s="57">
        <v>1.1337868480725599E-2</v>
      </c>
      <c r="K195" s="57">
        <v>3.0234315948601601E-2</v>
      </c>
      <c r="L195" s="57">
        <v>3.8548752834467098E-2</v>
      </c>
      <c r="M195" s="57">
        <v>5.29100529100529E-2</v>
      </c>
      <c r="N195" s="57">
        <v>6.5003779289493496E-2</v>
      </c>
      <c r="O195" s="57">
        <v>4.5351473922902397E-2</v>
      </c>
      <c r="P195" s="57">
        <v>5.8201058201058198E-2</v>
      </c>
      <c r="Q195" s="57">
        <v>6.3492063492063405E-2</v>
      </c>
      <c r="R195" s="57">
        <v>5.8956916099773202E-2</v>
      </c>
      <c r="S195" s="57">
        <v>4.5351473922902397E-2</v>
      </c>
      <c r="T195" s="57">
        <v>8.2388510959939501E-2</v>
      </c>
      <c r="U195" s="57">
        <v>5.8956916099773202E-2</v>
      </c>
      <c r="V195" s="57">
        <v>4.6863189720332502E-2</v>
      </c>
      <c r="W195" s="57">
        <v>5.5933484504912999E-2</v>
      </c>
      <c r="X195" s="57">
        <v>5.4421768707482901E-2</v>
      </c>
      <c r="Y195" s="57">
        <v>7.0294784580498801E-2</v>
      </c>
      <c r="Z195" s="57">
        <v>4.45956160241874E-2</v>
      </c>
      <c r="AA195" s="57">
        <v>3.7037037037037E-2</v>
      </c>
      <c r="AB195" s="97">
        <v>2.9478458049886601E-2</v>
      </c>
    </row>
    <row r="196" spans="2:28" ht="18.75" x14ac:dyDescent="0.4">
      <c r="B196" s="46"/>
      <c r="C196" s="96" t="s">
        <v>190</v>
      </c>
      <c r="E196" s="103">
        <v>1.2206572769953E-2</v>
      </c>
      <c r="F196" s="57">
        <v>2.72300469483568E-2</v>
      </c>
      <c r="G196" s="57">
        <v>1.12676056338028E-2</v>
      </c>
      <c r="H196" s="57">
        <v>9.3896713615023407E-3</v>
      </c>
      <c r="I196" s="57">
        <v>7.51173708920187E-3</v>
      </c>
      <c r="J196" s="57">
        <v>1.6901408450704199E-2</v>
      </c>
      <c r="K196" s="57">
        <v>2.6291079812206498E-2</v>
      </c>
      <c r="L196" s="57">
        <v>3.47417840375586E-2</v>
      </c>
      <c r="M196" s="57">
        <v>6.3849765258215896E-2</v>
      </c>
      <c r="N196" s="57">
        <v>6.1971830985915403E-2</v>
      </c>
      <c r="O196" s="57">
        <v>5.5399061032863801E-2</v>
      </c>
      <c r="P196" s="57">
        <v>6.7605633802816797E-2</v>
      </c>
      <c r="Q196" s="57">
        <v>4.22535211267605E-2</v>
      </c>
      <c r="R196" s="57">
        <v>6.1032863849765202E-2</v>
      </c>
      <c r="S196" s="57">
        <v>4.22535211267605E-2</v>
      </c>
      <c r="T196" s="57">
        <v>8.3568075117370896E-2</v>
      </c>
      <c r="U196" s="57">
        <v>5.2582159624413101E-2</v>
      </c>
      <c r="V196" s="57">
        <v>4.5070422535211201E-2</v>
      </c>
      <c r="W196" s="57">
        <v>6.0093896713615001E-2</v>
      </c>
      <c r="X196" s="57">
        <v>6.7605633802816797E-2</v>
      </c>
      <c r="Y196" s="57">
        <v>6.2910798122065695E-2</v>
      </c>
      <c r="Z196" s="57">
        <v>3.1924882629107899E-2</v>
      </c>
      <c r="AA196" s="57">
        <v>2.6291079812206498E-2</v>
      </c>
      <c r="AB196" s="97">
        <v>3.0046948356807501E-2</v>
      </c>
    </row>
    <row r="197" spans="2:28" ht="18.75" x14ac:dyDescent="0.4">
      <c r="B197" s="46"/>
      <c r="C197" s="96" t="s">
        <v>191</v>
      </c>
      <c r="E197" s="103">
        <v>1.5511892450879E-2</v>
      </c>
      <c r="F197" s="57">
        <v>1.24095139607032E-2</v>
      </c>
      <c r="G197" s="57">
        <v>1.03412616339193E-2</v>
      </c>
      <c r="H197" s="57">
        <v>8.2730093071354694E-3</v>
      </c>
      <c r="I197" s="57">
        <v>9.3071354705273994E-3</v>
      </c>
      <c r="J197" s="57">
        <v>2.06825232678386E-2</v>
      </c>
      <c r="K197" s="57">
        <v>2.1716649431230601E-2</v>
      </c>
      <c r="L197" s="57">
        <v>4.6535677352637E-2</v>
      </c>
      <c r="M197" s="57">
        <v>6.3081695966907894E-2</v>
      </c>
      <c r="N197" s="57">
        <v>6.3081695966907894E-2</v>
      </c>
      <c r="O197" s="57">
        <v>6.10134436401241E-2</v>
      </c>
      <c r="P197" s="57">
        <v>5.9979317476732102E-2</v>
      </c>
      <c r="Q197" s="57">
        <v>4.6535677352637E-2</v>
      </c>
      <c r="R197" s="57">
        <v>6.7218200620475704E-2</v>
      </c>
      <c r="S197" s="57">
        <v>3.8262668045501498E-2</v>
      </c>
      <c r="T197" s="57">
        <v>8.5832471561530496E-2</v>
      </c>
      <c r="U197" s="57">
        <v>5.3774560496380498E-2</v>
      </c>
      <c r="V197" s="57">
        <v>5.2740434332988598E-2</v>
      </c>
      <c r="W197" s="57">
        <v>6.10134436401241E-2</v>
      </c>
      <c r="X197" s="57">
        <v>5.4808686659772399E-2</v>
      </c>
      <c r="Y197" s="57">
        <v>5.06721820062047E-2</v>
      </c>
      <c r="Z197" s="57">
        <v>4.2399172699069197E-2</v>
      </c>
      <c r="AA197" s="57">
        <v>3.1023784901758E-2</v>
      </c>
      <c r="AB197" s="97">
        <v>2.3784901758014398E-2</v>
      </c>
    </row>
    <row r="198" spans="2:28" ht="18.75" x14ac:dyDescent="0.4">
      <c r="B198" s="46"/>
      <c r="C198" s="96" t="s">
        <v>192</v>
      </c>
      <c r="E198" s="103">
        <v>1.3352073085031601E-2</v>
      </c>
      <c r="F198" s="57">
        <v>1.05411103302881E-2</v>
      </c>
      <c r="G198" s="57">
        <v>1.3352073085031601E-2</v>
      </c>
      <c r="H198" s="57">
        <v>7.7301475755446204E-3</v>
      </c>
      <c r="I198" s="57">
        <v>7.7301475755446204E-3</v>
      </c>
      <c r="J198" s="57">
        <v>1.6163035839775099E-2</v>
      </c>
      <c r="K198" s="57">
        <v>4.2867182009838301E-2</v>
      </c>
      <c r="L198" s="57">
        <v>3.3028812368236099E-2</v>
      </c>
      <c r="M198" s="57">
        <v>5.6219255094869899E-2</v>
      </c>
      <c r="N198" s="57">
        <v>6.6760365425158105E-2</v>
      </c>
      <c r="O198" s="57">
        <v>6.0435699226985197E-2</v>
      </c>
      <c r="P198" s="57">
        <v>5.2705551651440599E-2</v>
      </c>
      <c r="Q198" s="57">
        <v>5.3408292340126402E-2</v>
      </c>
      <c r="R198" s="57">
        <v>5.9732958538299297E-2</v>
      </c>
      <c r="S198" s="57">
        <v>5.2002810962754699E-2</v>
      </c>
      <c r="T198" s="57">
        <v>8.3626141953619101E-2</v>
      </c>
      <c r="U198" s="57">
        <v>5.3408292340126402E-2</v>
      </c>
      <c r="V198" s="57">
        <v>5.83274771609276E-2</v>
      </c>
      <c r="W198" s="57">
        <v>4.9894588896697102E-2</v>
      </c>
      <c r="X198" s="57">
        <v>5.83274771609276E-2</v>
      </c>
      <c r="Y198" s="57">
        <v>5.1300070274068799E-2</v>
      </c>
      <c r="Z198" s="57">
        <v>3.9353478566408903E-2</v>
      </c>
      <c r="AA198" s="57">
        <v>3.2326071679550199E-2</v>
      </c>
      <c r="AB198" s="97">
        <v>2.7406886858749101E-2</v>
      </c>
    </row>
    <row r="199" spans="2:28" ht="18.75" x14ac:dyDescent="0.4">
      <c r="B199" s="46"/>
      <c r="C199" s="96"/>
      <c r="E199" s="103"/>
      <c r="F199" s="57"/>
      <c r="G199" s="57"/>
      <c r="H199" s="57"/>
      <c r="I199" s="57"/>
      <c r="J199" s="57"/>
      <c r="K199" s="57"/>
      <c r="L199" s="57"/>
      <c r="M199" s="57"/>
      <c r="N199" s="57"/>
      <c r="O199" s="57"/>
      <c r="P199" s="57"/>
      <c r="Q199" s="57"/>
      <c r="R199" s="57"/>
      <c r="S199" s="57"/>
      <c r="T199" s="57"/>
      <c r="U199" s="57"/>
      <c r="V199" s="57"/>
      <c r="W199" s="57"/>
      <c r="X199" s="57"/>
      <c r="Y199" s="57"/>
      <c r="Z199" s="57"/>
      <c r="AA199" s="57"/>
      <c r="AB199" s="97"/>
    </row>
    <row r="200" spans="2:28" ht="18.75" x14ac:dyDescent="0.4">
      <c r="B200" s="46"/>
      <c r="C200" s="96" t="s">
        <v>193</v>
      </c>
      <c r="E200" s="103">
        <v>1.5600983707346999E-2</v>
      </c>
      <c r="F200" s="57">
        <v>1.0298186289578799E-2</v>
      </c>
      <c r="G200" s="57">
        <v>8.6074392868121692E-3</v>
      </c>
      <c r="H200" s="57">
        <v>7.6852136489394401E-3</v>
      </c>
      <c r="I200" s="57">
        <v>1.268060252075E-2</v>
      </c>
      <c r="J200" s="57">
        <v>1.8751921303412199E-2</v>
      </c>
      <c r="K200" s="57">
        <v>3.39686443283123E-2</v>
      </c>
      <c r="L200" s="57">
        <v>3.7273286197356197E-2</v>
      </c>
      <c r="M200" s="57">
        <v>5.0799262219489702E-2</v>
      </c>
      <c r="N200" s="57">
        <v>5.9637257915770001E-2</v>
      </c>
      <c r="O200" s="57">
        <v>5.8330771595450297E-2</v>
      </c>
      <c r="P200" s="57">
        <v>6.2403934829388198E-2</v>
      </c>
      <c r="Q200" s="57">
        <v>5.7101137411619998E-2</v>
      </c>
      <c r="R200" s="57">
        <v>5.6870581002151803E-2</v>
      </c>
      <c r="S200" s="57">
        <v>5.5640946818321498E-2</v>
      </c>
      <c r="T200" s="57">
        <v>6.8705810021518599E-2</v>
      </c>
      <c r="U200" s="57">
        <v>5.8561328004918499E-2</v>
      </c>
      <c r="V200" s="57">
        <v>5.6409468183215503E-2</v>
      </c>
      <c r="W200" s="57">
        <v>5.3412234860129103E-2</v>
      </c>
      <c r="X200" s="57">
        <v>5.7177989548109397E-2</v>
      </c>
      <c r="Y200" s="57">
        <v>5.28742699047033E-2</v>
      </c>
      <c r="Z200" s="57">
        <v>4.4881647709806301E-2</v>
      </c>
      <c r="AA200" s="57">
        <v>3.81186596987396E-2</v>
      </c>
      <c r="AB200" s="97">
        <v>2.42084229941592E-2</v>
      </c>
    </row>
    <row r="201" spans="2:28" ht="18.75" x14ac:dyDescent="0.4">
      <c r="B201" s="46"/>
      <c r="C201" s="96" t="s">
        <v>56</v>
      </c>
      <c r="E201" s="103">
        <v>1.33214920071047E-2</v>
      </c>
      <c r="F201" s="57">
        <v>1.2877442273534601E-2</v>
      </c>
      <c r="G201" s="57">
        <v>8.43694493783303E-3</v>
      </c>
      <c r="H201" s="57">
        <v>8.8809946714031897E-3</v>
      </c>
      <c r="I201" s="57">
        <v>1.1545293072824101E-2</v>
      </c>
      <c r="J201" s="57">
        <v>1.5985790408525699E-2</v>
      </c>
      <c r="K201" s="57">
        <v>3.3747779751332099E-2</v>
      </c>
      <c r="L201" s="57">
        <v>4.3072824156305499E-2</v>
      </c>
      <c r="M201" s="57">
        <v>5.10657193605683E-2</v>
      </c>
      <c r="N201" s="57">
        <v>5.99467140319715E-2</v>
      </c>
      <c r="O201" s="57">
        <v>5.2841918294849001E-2</v>
      </c>
      <c r="P201" s="57">
        <v>5.55062166962699E-2</v>
      </c>
      <c r="Q201" s="57">
        <v>5.9058614564831198E-2</v>
      </c>
      <c r="R201" s="57">
        <v>5.55062166962699E-2</v>
      </c>
      <c r="S201" s="57">
        <v>4.66252220248667E-2</v>
      </c>
      <c r="T201" s="57">
        <v>7.8596802841918195E-2</v>
      </c>
      <c r="U201" s="57">
        <v>5.3730017761989303E-2</v>
      </c>
      <c r="V201" s="57">
        <v>5.3730017761989303E-2</v>
      </c>
      <c r="W201" s="57">
        <v>5.1953818827708699E-2</v>
      </c>
      <c r="X201" s="57">
        <v>6.2611012433392496E-2</v>
      </c>
      <c r="Y201" s="57">
        <v>5.1953818827708699E-2</v>
      </c>
      <c r="Z201" s="57">
        <v>4.8845470692717503E-2</v>
      </c>
      <c r="AA201" s="57">
        <v>4.3516873889875601E-2</v>
      </c>
      <c r="AB201" s="97">
        <v>2.66429840142095E-2</v>
      </c>
    </row>
    <row r="202" spans="2:28" ht="18.75" x14ac:dyDescent="0.4">
      <c r="B202" s="46"/>
      <c r="C202" s="96" t="s">
        <v>58</v>
      </c>
      <c r="E202" s="103">
        <v>1.5225933202357499E-2</v>
      </c>
      <c r="F202" s="57">
        <v>1.32612966601178E-2</v>
      </c>
      <c r="G202" s="57">
        <v>1.08055009823182E-2</v>
      </c>
      <c r="H202" s="57">
        <v>1.08055009823182E-2</v>
      </c>
      <c r="I202" s="57">
        <v>1.08055009823182E-2</v>
      </c>
      <c r="J202" s="57">
        <v>2.2102161100196398E-2</v>
      </c>
      <c r="K202" s="57">
        <v>3.9292730844793698E-2</v>
      </c>
      <c r="L202" s="57">
        <v>3.97838899803536E-2</v>
      </c>
      <c r="M202" s="57">
        <v>4.9607072691551998E-2</v>
      </c>
      <c r="N202" s="57">
        <v>5.3536345776031398E-2</v>
      </c>
      <c r="O202" s="57">
        <v>5.0589390962671898E-2</v>
      </c>
      <c r="P202" s="57">
        <v>6.0903732809430199E-2</v>
      </c>
      <c r="Q202" s="57">
        <v>5.2554027504911498E-2</v>
      </c>
      <c r="R202" s="57">
        <v>6.13948919449901E-2</v>
      </c>
      <c r="S202" s="57">
        <v>5.3536345776031398E-2</v>
      </c>
      <c r="T202" s="57">
        <v>7.1709233791748497E-2</v>
      </c>
      <c r="U202" s="57">
        <v>5.8939096267190502E-2</v>
      </c>
      <c r="V202" s="57">
        <v>5.5992141453831003E-2</v>
      </c>
      <c r="W202" s="57">
        <v>5.00982318271119E-2</v>
      </c>
      <c r="X202" s="57">
        <v>5.50098231827112E-2</v>
      </c>
      <c r="Y202" s="57">
        <v>5.6483300589390897E-2</v>
      </c>
      <c r="Z202" s="57">
        <v>4.1748526522593303E-2</v>
      </c>
      <c r="AA202" s="57">
        <v>3.7819253438113903E-2</v>
      </c>
      <c r="AB202" s="97">
        <v>2.7996070726915501E-2</v>
      </c>
    </row>
    <row r="203" spans="2:28" ht="18.75" x14ac:dyDescent="0.4">
      <c r="B203" s="46"/>
      <c r="C203" s="96" t="s">
        <v>60</v>
      </c>
      <c r="E203" s="103">
        <v>1.8758085381629999E-2</v>
      </c>
      <c r="F203" s="57">
        <v>1.7464424320827902E-2</v>
      </c>
      <c r="G203" s="57">
        <v>9.7024579560155196E-3</v>
      </c>
      <c r="H203" s="57">
        <v>6.4683053040103496E-3</v>
      </c>
      <c r="I203" s="57">
        <v>1.5523932729624801E-2</v>
      </c>
      <c r="J203" s="57">
        <v>2.32858990944372E-2</v>
      </c>
      <c r="K203" s="57">
        <v>2.9754204398447601E-2</v>
      </c>
      <c r="L203" s="57">
        <v>4.3984476067270302E-2</v>
      </c>
      <c r="M203" s="57">
        <v>5.6921086675290999E-2</v>
      </c>
      <c r="N203" s="57">
        <v>5.82147477360931E-2</v>
      </c>
      <c r="O203" s="57">
        <v>5.7567917205692098E-2</v>
      </c>
      <c r="P203" s="57">
        <v>7.0504527813712803E-2</v>
      </c>
      <c r="Q203" s="57">
        <v>6.0802069857697198E-2</v>
      </c>
      <c r="R203" s="57">
        <v>5.5627425614489003E-2</v>
      </c>
      <c r="S203" s="57">
        <v>5.2393272962483799E-2</v>
      </c>
      <c r="T203" s="57">
        <v>7.5032341526519997E-2</v>
      </c>
      <c r="U203" s="57">
        <v>5.1099611901681698E-2</v>
      </c>
      <c r="V203" s="57">
        <v>5.3040103492884801E-2</v>
      </c>
      <c r="W203" s="57">
        <v>4.33376455368693E-2</v>
      </c>
      <c r="X203" s="57">
        <v>5.2393272962483799E-2</v>
      </c>
      <c r="Y203" s="57">
        <v>4.6571798188874497E-2</v>
      </c>
      <c r="Z203" s="57">
        <v>4.0750323415265202E-2</v>
      </c>
      <c r="AA203" s="57">
        <v>3.8163001293661E-2</v>
      </c>
      <c r="AB203" s="97">
        <v>2.2639068564036201E-2</v>
      </c>
    </row>
    <row r="204" spans="2:28" ht="18.75" x14ac:dyDescent="0.4">
      <c r="B204" s="46"/>
      <c r="C204" s="96" t="s">
        <v>62</v>
      </c>
      <c r="E204" s="103">
        <v>1.55555555555555E-2</v>
      </c>
      <c r="F204" s="57">
        <v>1.55555555555555E-2</v>
      </c>
      <c r="G204" s="57">
        <v>1.0370370370370301E-2</v>
      </c>
      <c r="H204" s="57">
        <v>8.1481481481481405E-3</v>
      </c>
      <c r="I204" s="57">
        <v>1.1851851851851799E-2</v>
      </c>
      <c r="J204" s="57">
        <v>0.02</v>
      </c>
      <c r="K204" s="57">
        <v>3.0370370370370301E-2</v>
      </c>
      <c r="L204" s="57">
        <v>3.7777777777777702E-2</v>
      </c>
      <c r="M204" s="57">
        <v>6.1481481481481401E-2</v>
      </c>
      <c r="N204" s="57">
        <v>5.7777777777777699E-2</v>
      </c>
      <c r="O204" s="57">
        <v>6.2962962962962901E-2</v>
      </c>
      <c r="P204" s="57">
        <v>5.1851851851851802E-2</v>
      </c>
      <c r="Q204" s="57">
        <v>5.11111111111111E-2</v>
      </c>
      <c r="R204" s="57">
        <v>5.6296296296296303E-2</v>
      </c>
      <c r="S204" s="57">
        <v>4.4444444444444398E-2</v>
      </c>
      <c r="T204" s="57">
        <v>7.8518518518518501E-2</v>
      </c>
      <c r="U204" s="57">
        <v>6.4444444444444401E-2</v>
      </c>
      <c r="V204" s="57">
        <v>5.3333333333333302E-2</v>
      </c>
      <c r="W204" s="57">
        <v>5.4074074074073997E-2</v>
      </c>
      <c r="X204" s="57">
        <v>0.06</v>
      </c>
      <c r="Y204" s="57">
        <v>5.5555555555555497E-2</v>
      </c>
      <c r="Z204" s="57">
        <v>3.9259259259259202E-2</v>
      </c>
      <c r="AA204" s="57">
        <v>3.2592592592592499E-2</v>
      </c>
      <c r="AB204" s="97">
        <v>2.6666666666666599E-2</v>
      </c>
    </row>
    <row r="205" spans="2:28" ht="18.75" x14ac:dyDescent="0.4">
      <c r="B205" s="46"/>
      <c r="C205" s="96" t="s">
        <v>64</v>
      </c>
      <c r="E205" s="103">
        <v>1.6077170418006399E-2</v>
      </c>
      <c r="F205" s="57">
        <v>4.8231511254019296E-3</v>
      </c>
      <c r="G205" s="57">
        <v>9.6463022508038593E-3</v>
      </c>
      <c r="H205" s="57">
        <v>4.8231511254019296E-3</v>
      </c>
      <c r="I205" s="57">
        <v>3.2154340836012801E-3</v>
      </c>
      <c r="J205" s="57">
        <v>1.2861736334405099E-2</v>
      </c>
      <c r="K205" s="57">
        <v>2.5723472668810199E-2</v>
      </c>
      <c r="L205" s="57">
        <v>2.8938906752411502E-2</v>
      </c>
      <c r="M205" s="57">
        <v>5.78778135048231E-2</v>
      </c>
      <c r="N205" s="57">
        <v>7.3954983922829495E-2</v>
      </c>
      <c r="O205" s="57">
        <v>4.3408360128617297E-2</v>
      </c>
      <c r="P205" s="57">
        <v>5.78778135048231E-2</v>
      </c>
      <c r="Q205" s="57">
        <v>5.78778135048231E-2</v>
      </c>
      <c r="R205" s="57">
        <v>7.7170418006430805E-2</v>
      </c>
      <c r="S205" s="57">
        <v>5.3054662379421198E-2</v>
      </c>
      <c r="T205" s="57">
        <v>9.0032154340836001E-2</v>
      </c>
      <c r="U205" s="57">
        <v>4.5016077170418001E-2</v>
      </c>
      <c r="V205" s="57">
        <v>5.6270096463022501E-2</v>
      </c>
      <c r="W205" s="57">
        <v>5.6270096463022501E-2</v>
      </c>
      <c r="X205" s="57">
        <v>6.4308681672025705E-2</v>
      </c>
      <c r="Y205" s="57">
        <v>6.7524115755627001E-2</v>
      </c>
      <c r="Z205" s="57">
        <v>3.3762057877813501E-2</v>
      </c>
      <c r="AA205" s="57">
        <v>3.8585209003215402E-2</v>
      </c>
      <c r="AB205" s="97">
        <v>2.09003215434083E-2</v>
      </c>
    </row>
    <row r="206" spans="2:28" ht="18.75" x14ac:dyDescent="0.4">
      <c r="B206" s="46"/>
      <c r="C206" s="96"/>
      <c r="E206" s="103"/>
      <c r="F206" s="57"/>
      <c r="G206" s="57"/>
      <c r="H206" s="57"/>
      <c r="I206" s="57"/>
      <c r="J206" s="57"/>
      <c r="K206" s="57"/>
      <c r="L206" s="57"/>
      <c r="M206" s="57"/>
      <c r="N206" s="57"/>
      <c r="O206" s="57"/>
      <c r="P206" s="57"/>
      <c r="Q206" s="57"/>
      <c r="R206" s="57"/>
      <c r="S206" s="57"/>
      <c r="T206" s="57"/>
      <c r="U206" s="57"/>
      <c r="V206" s="57"/>
      <c r="W206" s="57"/>
      <c r="X206" s="57"/>
      <c r="Y206" s="57"/>
      <c r="Z206" s="57"/>
      <c r="AA206" s="57"/>
      <c r="AB206" s="97"/>
    </row>
    <row r="207" spans="2:28" ht="18.75" x14ac:dyDescent="0.4">
      <c r="B207" s="46"/>
      <c r="C207" s="96" t="s">
        <v>194</v>
      </c>
      <c r="E207" s="103">
        <v>1.6536640661465599E-2</v>
      </c>
      <c r="F207" s="57">
        <v>1.32693205307728E-2</v>
      </c>
      <c r="G207" s="57">
        <v>8.6684003467360094E-3</v>
      </c>
      <c r="H207" s="57">
        <v>7.7348803093952104E-3</v>
      </c>
      <c r="I207" s="57">
        <v>1.1202240448089601E-2</v>
      </c>
      <c r="J207" s="57">
        <v>1.8937120757484799E-2</v>
      </c>
      <c r="K207" s="57">
        <v>2.7472161098886401E-2</v>
      </c>
      <c r="L207" s="57">
        <v>4.2675201707007997E-2</v>
      </c>
      <c r="M207" s="57">
        <v>5.0143362005734403E-2</v>
      </c>
      <c r="N207" s="57">
        <v>6.08788424351537E-2</v>
      </c>
      <c r="O207" s="57">
        <v>5.9345202373807998E-2</v>
      </c>
      <c r="P207" s="57">
        <v>6.5146362605854505E-2</v>
      </c>
      <c r="Q207" s="57">
        <v>5.9611922384476899E-2</v>
      </c>
      <c r="R207" s="57">
        <v>5.9078482363139201E-2</v>
      </c>
      <c r="S207" s="57">
        <v>5.6544642261785599E-2</v>
      </c>
      <c r="T207" s="57">
        <v>6.1745682469827298E-2</v>
      </c>
      <c r="U207" s="57">
        <v>6.3012602520504099E-2</v>
      </c>
      <c r="V207" s="57">
        <v>5.5677802227112001E-2</v>
      </c>
      <c r="W207" s="57">
        <v>5.5477762219110403E-2</v>
      </c>
      <c r="X207" s="57">
        <v>5.5077682203107201E-2</v>
      </c>
      <c r="Y207" s="57">
        <v>5.3210642128425599E-2</v>
      </c>
      <c r="Z207" s="57">
        <v>4.2075081683003203E-2</v>
      </c>
      <c r="AA207" s="57">
        <v>3.2806561312262401E-2</v>
      </c>
      <c r="AB207" s="97">
        <v>2.3671400946855999E-2</v>
      </c>
    </row>
    <row r="208" spans="2:28" ht="18.75" x14ac:dyDescent="0.4">
      <c r="B208" s="46"/>
      <c r="C208" s="96" t="s">
        <v>11</v>
      </c>
      <c r="E208" s="103">
        <v>1.42461416699643E-2</v>
      </c>
      <c r="F208" s="57">
        <v>1.42461416699643E-2</v>
      </c>
      <c r="G208" s="57">
        <v>7.9145231499802102E-3</v>
      </c>
      <c r="H208" s="57">
        <v>9.8931539374752606E-3</v>
      </c>
      <c r="I208" s="57">
        <v>9.4974277799762495E-3</v>
      </c>
      <c r="J208" s="57">
        <v>1.82034032449544E-2</v>
      </c>
      <c r="K208" s="57">
        <v>2.3347843292441599E-2</v>
      </c>
      <c r="L208" s="57">
        <v>4.15512465373961E-2</v>
      </c>
      <c r="M208" s="57">
        <v>3.7593984962405999E-2</v>
      </c>
      <c r="N208" s="57">
        <v>5.85674713098535E-2</v>
      </c>
      <c r="O208" s="57">
        <v>6.4503363672338707E-2</v>
      </c>
      <c r="P208" s="57">
        <v>6.8064899089829795E-2</v>
      </c>
      <c r="Q208" s="57">
        <v>5.8963197467352499E-2</v>
      </c>
      <c r="R208" s="57">
        <v>5.3818757419865401E-2</v>
      </c>
      <c r="S208" s="57">
        <v>5.9754649782350601E-2</v>
      </c>
      <c r="T208" s="57">
        <v>6.7669172932330796E-2</v>
      </c>
      <c r="U208" s="57">
        <v>6.2129006727344602E-2</v>
      </c>
      <c r="V208" s="57">
        <v>5.8963197467352499E-2</v>
      </c>
      <c r="W208" s="57">
        <v>5.2235852789869398E-2</v>
      </c>
      <c r="X208" s="57">
        <v>6.1337554412346597E-2</v>
      </c>
      <c r="Y208" s="57">
        <v>5.7776018994855502E-2</v>
      </c>
      <c r="Z208" s="57">
        <v>3.8385437277403997E-2</v>
      </c>
      <c r="AA208" s="57">
        <v>3.4428175702413903E-2</v>
      </c>
      <c r="AB208" s="97">
        <v>2.6909378709932701E-2</v>
      </c>
    </row>
    <row r="209" spans="2:28" ht="18.75" x14ac:dyDescent="0.4">
      <c r="B209" s="46"/>
      <c r="C209" s="96" t="s">
        <v>14</v>
      </c>
      <c r="E209" s="103">
        <v>1.4571948998178499E-2</v>
      </c>
      <c r="F209" s="57">
        <v>1.91256830601092E-2</v>
      </c>
      <c r="G209" s="57">
        <v>9.1074681238615604E-3</v>
      </c>
      <c r="H209" s="57">
        <v>1.27504553734061E-2</v>
      </c>
      <c r="I209" s="57">
        <v>1.00182149362477E-2</v>
      </c>
      <c r="J209" s="57">
        <v>1.82149362477231E-2</v>
      </c>
      <c r="K209" s="57">
        <v>2.4590163934426201E-2</v>
      </c>
      <c r="L209" s="57">
        <v>3.4608378870673903E-2</v>
      </c>
      <c r="M209" s="57">
        <v>5.00910746812386E-2</v>
      </c>
      <c r="N209" s="57">
        <v>7.1948998178506293E-2</v>
      </c>
      <c r="O209" s="57">
        <v>5.1912568306010903E-2</v>
      </c>
      <c r="P209" s="57">
        <v>5.4644808743169397E-2</v>
      </c>
      <c r="Q209" s="57">
        <v>5.37340619307832E-2</v>
      </c>
      <c r="R209" s="57">
        <v>6.5573770491803199E-2</v>
      </c>
      <c r="S209" s="57">
        <v>4.2805100182149301E-2</v>
      </c>
      <c r="T209" s="57">
        <v>7.3770491803278604E-2</v>
      </c>
      <c r="U209" s="57">
        <v>7.10382513661202E-2</v>
      </c>
      <c r="V209" s="57">
        <v>5.37340619307832E-2</v>
      </c>
      <c r="W209" s="57">
        <v>5.6466302367941701E-2</v>
      </c>
      <c r="X209" s="57">
        <v>5.8287795992713998E-2</v>
      </c>
      <c r="Y209" s="57">
        <v>5.9198542805100098E-2</v>
      </c>
      <c r="Z209" s="57">
        <v>3.0054644808743099E-2</v>
      </c>
      <c r="AA209" s="57">
        <v>3.1876138433515402E-2</v>
      </c>
      <c r="AB209" s="97">
        <v>3.1876138433515402E-2</v>
      </c>
    </row>
    <row r="210" spans="2:28" ht="18.75" x14ac:dyDescent="0.4">
      <c r="B210" s="46"/>
      <c r="C210" s="96" t="s">
        <v>17</v>
      </c>
      <c r="E210" s="103">
        <v>1.6179001721170299E-2</v>
      </c>
      <c r="F210" s="57">
        <v>1.51462994836488E-2</v>
      </c>
      <c r="G210" s="57">
        <v>9.2943201376936308E-3</v>
      </c>
      <c r="H210" s="57">
        <v>6.5404475043029202E-3</v>
      </c>
      <c r="I210" s="57">
        <v>9.9827882960413106E-3</v>
      </c>
      <c r="J210" s="57">
        <v>1.92771084337349E-2</v>
      </c>
      <c r="K210" s="57">
        <v>2.89156626506024E-2</v>
      </c>
      <c r="L210" s="57">
        <v>4.1308089500860498E-2</v>
      </c>
      <c r="M210" s="57">
        <v>6.6781411359724596E-2</v>
      </c>
      <c r="N210" s="57">
        <v>6.9535283993115302E-2</v>
      </c>
      <c r="O210" s="57">
        <v>6.0585197934595499E-2</v>
      </c>
      <c r="P210" s="57">
        <v>6.5748709122203097E-2</v>
      </c>
      <c r="Q210" s="57">
        <v>5.9552495697074E-2</v>
      </c>
      <c r="R210" s="57">
        <v>5.8175559380378598E-2</v>
      </c>
      <c r="S210" s="57">
        <v>5.4044750430292603E-2</v>
      </c>
      <c r="T210" s="57">
        <v>6.6781411359724596E-2</v>
      </c>
      <c r="U210" s="57">
        <v>5.4733218588640199E-2</v>
      </c>
      <c r="V210" s="57">
        <v>4.8192771084337303E-2</v>
      </c>
      <c r="W210" s="57">
        <v>5.0602409638554197E-2</v>
      </c>
      <c r="X210" s="57">
        <v>5.2323580034423403E-2</v>
      </c>
      <c r="Y210" s="57">
        <v>5.3356282271944902E-2</v>
      </c>
      <c r="Z210" s="57">
        <v>4.33734939759036E-2</v>
      </c>
      <c r="AA210" s="57">
        <v>2.5817555938037799E-2</v>
      </c>
      <c r="AB210" s="97">
        <v>2.3752151462994801E-2</v>
      </c>
    </row>
    <row r="211" spans="2:28" ht="18.75" x14ac:dyDescent="0.4">
      <c r="B211" s="46"/>
      <c r="C211" s="96" t="s">
        <v>20</v>
      </c>
      <c r="E211" s="103">
        <v>1.90528034839412E-2</v>
      </c>
      <c r="F211" s="57">
        <v>2.1774632553075601E-2</v>
      </c>
      <c r="G211" s="57">
        <v>5.9880239520958001E-3</v>
      </c>
      <c r="H211" s="57">
        <v>5.4436581382689099E-3</v>
      </c>
      <c r="I211" s="57">
        <v>9.25421883505715E-3</v>
      </c>
      <c r="J211" s="57">
        <v>2.0141535111594899E-2</v>
      </c>
      <c r="K211" s="57">
        <v>2.55851932498639E-2</v>
      </c>
      <c r="L211" s="57">
        <v>4.0283070223189901E-2</v>
      </c>
      <c r="M211" s="57">
        <v>4.6271094175285701E-2</v>
      </c>
      <c r="N211" s="57">
        <v>5.55253130103429E-2</v>
      </c>
      <c r="O211" s="57">
        <v>5.7158410451823599E-2</v>
      </c>
      <c r="P211" s="57">
        <v>6.4235166031573199E-2</v>
      </c>
      <c r="Q211" s="57">
        <v>5.55253130103429E-2</v>
      </c>
      <c r="R211" s="57">
        <v>5.7158410451823599E-2</v>
      </c>
      <c r="S211" s="57">
        <v>5.2259118127381501E-2</v>
      </c>
      <c r="T211" s="57">
        <v>7.89330430048992E-2</v>
      </c>
      <c r="U211" s="57">
        <v>6.3690800217746299E-2</v>
      </c>
      <c r="V211" s="57">
        <v>5.9880239520958001E-2</v>
      </c>
      <c r="W211" s="57">
        <v>6.15133369624387E-2</v>
      </c>
      <c r="X211" s="57">
        <v>6.20577027762656E-2</v>
      </c>
      <c r="Y211" s="57">
        <v>5.1714752313554699E-2</v>
      </c>
      <c r="Z211" s="57">
        <v>3.59281437125748E-2</v>
      </c>
      <c r="AA211" s="57">
        <v>2.8851388132825201E-2</v>
      </c>
      <c r="AB211" s="97">
        <v>2.1774632553075601E-2</v>
      </c>
    </row>
    <row r="212" spans="2:28" ht="18.75" x14ac:dyDescent="0.4">
      <c r="B212" s="46"/>
      <c r="C212" s="96" t="s">
        <v>23</v>
      </c>
      <c r="E212" s="103">
        <v>2.3493360572012199E-2</v>
      </c>
      <c r="F212" s="57">
        <v>1.94075587334014E-2</v>
      </c>
      <c r="G212" s="57">
        <v>9.1930541368743599E-3</v>
      </c>
      <c r="H212" s="57">
        <v>9.1930541368743599E-3</v>
      </c>
      <c r="I212" s="57">
        <v>6.1287027579162399E-3</v>
      </c>
      <c r="J212" s="57">
        <v>1.22574055158324E-2</v>
      </c>
      <c r="K212" s="57">
        <v>2.86006128702757E-2</v>
      </c>
      <c r="L212" s="57">
        <v>4.1879468845760902E-2</v>
      </c>
      <c r="M212" s="57">
        <v>6.3329928498467802E-2</v>
      </c>
      <c r="N212" s="57">
        <v>5.4136874361593403E-2</v>
      </c>
      <c r="O212" s="57">
        <v>6.1287027579162399E-2</v>
      </c>
      <c r="P212" s="57">
        <v>6.2308478038815097E-2</v>
      </c>
      <c r="Q212" s="57">
        <v>4.9029622063329899E-2</v>
      </c>
      <c r="R212" s="57">
        <v>7.2522982635342098E-2</v>
      </c>
      <c r="S212" s="57">
        <v>4.0858018386108197E-2</v>
      </c>
      <c r="T212" s="57">
        <v>6.1287027579162399E-2</v>
      </c>
      <c r="U212" s="57">
        <v>6.2308478038815097E-2</v>
      </c>
      <c r="V212" s="57">
        <v>5.6179775280898799E-2</v>
      </c>
      <c r="W212" s="57">
        <v>6.3329928498467802E-2</v>
      </c>
      <c r="X212" s="57">
        <v>5.7201225740551503E-2</v>
      </c>
      <c r="Y212" s="57">
        <v>5.1072522982635302E-2</v>
      </c>
      <c r="Z212" s="57">
        <v>3.57507660878447E-2</v>
      </c>
      <c r="AA212" s="57">
        <v>3.3707865168539297E-2</v>
      </c>
      <c r="AB212" s="97">
        <v>2.5536261491317599E-2</v>
      </c>
    </row>
    <row r="213" spans="2:28" ht="18.75" x14ac:dyDescent="0.4">
      <c r="B213" s="46"/>
      <c r="C213" s="96" t="s">
        <v>26</v>
      </c>
      <c r="E213" s="103">
        <v>1.76718092566619E-2</v>
      </c>
      <c r="F213" s="57">
        <v>1.1500701262272E-2</v>
      </c>
      <c r="G213" s="57">
        <v>1.2622720897615699E-2</v>
      </c>
      <c r="H213" s="57">
        <v>1.0378681626928401E-2</v>
      </c>
      <c r="I213" s="57">
        <v>1.4866760168302901E-2</v>
      </c>
      <c r="J213" s="57">
        <v>1.6549789621318301E-2</v>
      </c>
      <c r="K213" s="57">
        <v>2.9172510518933999E-2</v>
      </c>
      <c r="L213" s="57">
        <v>4.0673211781206101E-2</v>
      </c>
      <c r="M213" s="57">
        <v>4.2356241234221499E-2</v>
      </c>
      <c r="N213" s="57">
        <v>6.0589060308555397E-2</v>
      </c>
      <c r="O213" s="57">
        <v>5.5539971949509097E-2</v>
      </c>
      <c r="P213" s="57">
        <v>6.1711079943899003E-2</v>
      </c>
      <c r="Q213" s="57">
        <v>5.6100981767180903E-2</v>
      </c>
      <c r="R213" s="57">
        <v>5.7223001402524502E-2</v>
      </c>
      <c r="S213" s="57">
        <v>5.4137447405329601E-2</v>
      </c>
      <c r="T213" s="57">
        <v>6.9284712482468397E-2</v>
      </c>
      <c r="U213" s="57">
        <v>5.9186535764375797E-2</v>
      </c>
      <c r="V213" s="57">
        <v>5.3295932678821802E-2</v>
      </c>
      <c r="W213" s="57">
        <v>6.1150070126227203E-2</v>
      </c>
      <c r="X213" s="57">
        <v>5.3856942496493601E-2</v>
      </c>
      <c r="Y213" s="57">
        <v>5.3576437587657698E-2</v>
      </c>
      <c r="Z213" s="57">
        <v>4.57223001402524E-2</v>
      </c>
      <c r="AA213" s="57">
        <v>3.3941093969144402E-2</v>
      </c>
      <c r="AB213" s="97">
        <v>2.8892005610098099E-2</v>
      </c>
    </row>
    <row r="214" spans="2:28" ht="18.75" x14ac:dyDescent="0.4">
      <c r="B214" s="46"/>
      <c r="C214" s="96" t="s">
        <v>29</v>
      </c>
      <c r="E214" s="103">
        <v>1.5683345780433101E-2</v>
      </c>
      <c r="F214" s="57">
        <v>1.34428678117998E-2</v>
      </c>
      <c r="G214" s="57">
        <v>8.2150858849887893E-3</v>
      </c>
      <c r="H214" s="57">
        <v>5.9746079163554896E-3</v>
      </c>
      <c r="I214" s="57">
        <v>7.4682598954443598E-3</v>
      </c>
      <c r="J214" s="57">
        <v>1.6430171769977499E-2</v>
      </c>
      <c r="K214" s="57">
        <v>3.4353995519044001E-2</v>
      </c>
      <c r="L214" s="57">
        <v>4.6303211351754997E-2</v>
      </c>
      <c r="M214" s="57">
        <v>4.7796863330843903E-2</v>
      </c>
      <c r="N214" s="57">
        <v>5.4518297236743798E-2</v>
      </c>
      <c r="O214" s="57">
        <v>5.4518297236743798E-2</v>
      </c>
      <c r="P214" s="57">
        <v>5.9746079163554802E-2</v>
      </c>
      <c r="Q214" s="57">
        <v>5.6011949215832697E-2</v>
      </c>
      <c r="R214" s="57">
        <v>5.6758775205377102E-2</v>
      </c>
      <c r="S214" s="57">
        <v>6.8707991038088098E-2</v>
      </c>
      <c r="T214" s="57">
        <v>7.8416728902165694E-2</v>
      </c>
      <c r="U214" s="57">
        <v>5.6758775205377102E-2</v>
      </c>
      <c r="V214" s="57">
        <v>6.4227035100821506E-2</v>
      </c>
      <c r="W214" s="57">
        <v>5.0037341299477199E-2</v>
      </c>
      <c r="X214" s="57">
        <v>5.7505601194921499E-2</v>
      </c>
      <c r="Y214" s="57">
        <v>5.1530993278566001E-2</v>
      </c>
      <c r="Z214" s="57">
        <v>4.4062733383121701E-2</v>
      </c>
      <c r="AA214" s="57">
        <v>3.0619865571321798E-2</v>
      </c>
      <c r="AB214" s="97">
        <v>2.0911127707244199E-2</v>
      </c>
    </row>
    <row r="215" spans="2:28" ht="18.75" x14ac:dyDescent="0.4">
      <c r="B215" s="46"/>
      <c r="C215" s="96"/>
      <c r="E215" s="103"/>
      <c r="F215" s="57"/>
      <c r="G215" s="57"/>
      <c r="H215" s="57"/>
      <c r="I215" s="57"/>
      <c r="J215" s="57"/>
      <c r="K215" s="57"/>
      <c r="L215" s="57"/>
      <c r="M215" s="57"/>
      <c r="N215" s="57"/>
      <c r="O215" s="57"/>
      <c r="P215" s="57"/>
      <c r="Q215" s="57"/>
      <c r="R215" s="57"/>
      <c r="S215" s="57"/>
      <c r="T215" s="57"/>
      <c r="U215" s="57"/>
      <c r="V215" s="57"/>
      <c r="W215" s="57"/>
      <c r="X215" s="57"/>
      <c r="Y215" s="57"/>
      <c r="Z215" s="57"/>
      <c r="AA215" s="57"/>
      <c r="AB215" s="97"/>
    </row>
    <row r="216" spans="2:28" ht="18.75" x14ac:dyDescent="0.4">
      <c r="B216" s="46"/>
      <c r="C216" s="98" t="s">
        <v>195</v>
      </c>
      <c r="D216" s="99"/>
      <c r="E216" s="104">
        <v>1.4310645724258201E-2</v>
      </c>
      <c r="F216" s="64">
        <v>9.4240837696335008E-3</v>
      </c>
      <c r="G216" s="64">
        <v>8.0279232111692793E-3</v>
      </c>
      <c r="H216" s="64">
        <v>8.0279232111692793E-3</v>
      </c>
      <c r="I216" s="64">
        <v>9.4240837696335008E-3</v>
      </c>
      <c r="J216" s="64">
        <v>1.6404886561954601E-2</v>
      </c>
      <c r="K216" s="64">
        <v>3.0715532286212901E-2</v>
      </c>
      <c r="L216" s="64">
        <v>3.5253054101221599E-2</v>
      </c>
      <c r="M216" s="64">
        <v>5.0261780104712002E-2</v>
      </c>
      <c r="N216" s="64">
        <v>6.1082024432809703E-2</v>
      </c>
      <c r="O216" s="64">
        <v>5.2006980802792299E-2</v>
      </c>
      <c r="P216" s="64">
        <v>5.3403141361256498E-2</v>
      </c>
      <c r="Q216" s="64">
        <v>5.68935427574171E-2</v>
      </c>
      <c r="R216" s="64">
        <v>5.6195462478185E-2</v>
      </c>
      <c r="S216" s="64">
        <v>5.9685863874345498E-2</v>
      </c>
      <c r="T216" s="64">
        <v>7.1553228621291404E-2</v>
      </c>
      <c r="U216" s="64">
        <v>6.1431064572425802E-2</v>
      </c>
      <c r="V216" s="64">
        <v>5.8987783595113398E-2</v>
      </c>
      <c r="W216" s="64">
        <v>5.8987783595113398E-2</v>
      </c>
      <c r="X216" s="64">
        <v>5.5148342059336802E-2</v>
      </c>
      <c r="Y216" s="64">
        <v>5.68935427574171E-2</v>
      </c>
      <c r="Z216" s="64">
        <v>4.7120418848167499E-2</v>
      </c>
      <c r="AA216" s="64">
        <v>4.57242582897033E-2</v>
      </c>
      <c r="AB216" s="100">
        <v>2.3036649214659598E-2</v>
      </c>
    </row>
    <row r="217" spans="2:28" ht="18.75" x14ac:dyDescent="0.4">
      <c r="B217" s="46"/>
      <c r="C217" s="96"/>
      <c r="E217" s="103"/>
      <c r="F217" s="57"/>
      <c r="G217" s="57"/>
      <c r="H217" s="57"/>
      <c r="I217" s="57"/>
      <c r="J217" s="57"/>
      <c r="K217" s="57"/>
      <c r="L217" s="57"/>
      <c r="M217" s="57"/>
      <c r="N217" s="57"/>
      <c r="O217" s="57"/>
      <c r="P217" s="57"/>
      <c r="Q217" s="57"/>
      <c r="R217" s="57"/>
      <c r="S217" s="57"/>
      <c r="T217" s="57"/>
      <c r="U217" s="57"/>
      <c r="V217" s="57"/>
      <c r="W217" s="57"/>
      <c r="X217" s="57"/>
      <c r="Y217" s="57"/>
      <c r="Z217" s="57"/>
      <c r="AA217" s="57"/>
      <c r="AB217" s="97"/>
    </row>
    <row r="218" spans="2:28" ht="18.75" x14ac:dyDescent="0.4">
      <c r="B218" s="46"/>
      <c r="C218" s="94" t="s">
        <v>196</v>
      </c>
      <c r="D218" s="95"/>
      <c r="E218" s="102">
        <v>1.4324324324324299E-2</v>
      </c>
      <c r="F218" s="61">
        <v>1.18918918918918E-2</v>
      </c>
      <c r="G218" s="61">
        <v>6.7567567567567502E-3</v>
      </c>
      <c r="H218" s="61">
        <v>4.3243243243243201E-3</v>
      </c>
      <c r="I218" s="61">
        <v>1.0540540540540501E-2</v>
      </c>
      <c r="J218" s="61">
        <v>1.67567567567567E-2</v>
      </c>
      <c r="K218" s="61">
        <v>3.29729729729729E-2</v>
      </c>
      <c r="L218" s="61">
        <v>3.8108108108108101E-2</v>
      </c>
      <c r="M218" s="61">
        <v>4.54054054054054E-2</v>
      </c>
      <c r="N218" s="61">
        <v>5.7297297297297302E-2</v>
      </c>
      <c r="O218" s="61">
        <v>5.4054054054054002E-2</v>
      </c>
      <c r="P218" s="61">
        <v>6.9729729729729698E-2</v>
      </c>
      <c r="Q218" s="61">
        <v>5.7297297297297302E-2</v>
      </c>
      <c r="R218" s="61">
        <v>5.0540540540540503E-2</v>
      </c>
      <c r="S218" s="61">
        <v>6.0270270270270203E-2</v>
      </c>
      <c r="T218" s="61">
        <v>6.2702702702702701E-2</v>
      </c>
      <c r="U218" s="61">
        <v>5.7297297297297302E-2</v>
      </c>
      <c r="V218" s="61">
        <v>6.1621621621621603E-2</v>
      </c>
      <c r="W218" s="61">
        <v>6.2972972972972899E-2</v>
      </c>
      <c r="X218" s="61">
        <v>5.7297297297297302E-2</v>
      </c>
      <c r="Y218" s="61">
        <v>5.2702702702702699E-2</v>
      </c>
      <c r="Z218" s="61">
        <v>0.05</v>
      </c>
      <c r="AA218" s="61">
        <v>3.9729729729729699E-2</v>
      </c>
      <c r="AB218" s="101">
        <v>2.5405405405405399E-2</v>
      </c>
    </row>
    <row r="219" spans="2:28" ht="18.75" x14ac:dyDescent="0.4">
      <c r="B219" s="46"/>
      <c r="C219" s="96" t="s">
        <v>197</v>
      </c>
      <c r="E219" s="103">
        <v>1.6765819361817098E-2</v>
      </c>
      <c r="F219" s="57">
        <v>1.6765819361817098E-2</v>
      </c>
      <c r="G219" s="57">
        <v>8.1124932395889599E-3</v>
      </c>
      <c r="H219" s="57">
        <v>4.32666306111411E-3</v>
      </c>
      <c r="I219" s="57">
        <v>1.08166576527852E-2</v>
      </c>
      <c r="J219" s="57">
        <v>1.8388318009734901E-2</v>
      </c>
      <c r="K219" s="57">
        <v>3.5154137371552097E-2</v>
      </c>
      <c r="L219" s="57">
        <v>3.3531638723634301E-2</v>
      </c>
      <c r="M219" s="57">
        <v>4.7052460789616002E-2</v>
      </c>
      <c r="N219" s="57">
        <v>5.3001622498647899E-2</v>
      </c>
      <c r="O219" s="57">
        <v>5.3001622498647899E-2</v>
      </c>
      <c r="P219" s="57">
        <v>6.8685776095186502E-2</v>
      </c>
      <c r="Q219" s="57">
        <v>5.4624121146565702E-2</v>
      </c>
      <c r="R219" s="57">
        <v>5.2460789616008599E-2</v>
      </c>
      <c r="S219" s="57">
        <v>5.3001622498647899E-2</v>
      </c>
      <c r="T219" s="57">
        <v>6.9226608977825801E-2</v>
      </c>
      <c r="U219" s="57">
        <v>6.1654948620876102E-2</v>
      </c>
      <c r="V219" s="57">
        <v>5.3001622498647899E-2</v>
      </c>
      <c r="W219" s="57">
        <v>6.6522444564629496E-2</v>
      </c>
      <c r="X219" s="57">
        <v>5.9491617090318999E-2</v>
      </c>
      <c r="Y219" s="57">
        <v>4.97566252028123E-2</v>
      </c>
      <c r="Z219" s="57">
        <v>4.9215792320173E-2</v>
      </c>
      <c r="AA219" s="57">
        <v>4.0562466197944798E-2</v>
      </c>
      <c r="AB219" s="97">
        <v>2.4878312601406102E-2</v>
      </c>
    </row>
    <row r="220" spans="2:28" ht="18.75" x14ac:dyDescent="0.4">
      <c r="B220" s="46"/>
      <c r="C220" s="96" t="s">
        <v>198</v>
      </c>
      <c r="E220" s="103">
        <v>8.8719898605830096E-3</v>
      </c>
      <c r="F220" s="57">
        <v>1.26742712294043E-2</v>
      </c>
      <c r="G220" s="57">
        <v>1.1406844106463801E-2</v>
      </c>
      <c r="H220" s="57">
        <v>5.0697084917617199E-3</v>
      </c>
      <c r="I220" s="57">
        <v>1.01394169835234E-2</v>
      </c>
      <c r="J220" s="57">
        <v>1.7743979721165998E-2</v>
      </c>
      <c r="K220" s="57">
        <v>2.1546261089987299E-2</v>
      </c>
      <c r="L220" s="57">
        <v>3.5487959442331997E-2</v>
      </c>
      <c r="M220" s="57">
        <v>4.9429657794676798E-2</v>
      </c>
      <c r="N220" s="57">
        <v>5.9569074778200198E-2</v>
      </c>
      <c r="O220" s="57">
        <v>5.8301647655259803E-2</v>
      </c>
      <c r="P220" s="57">
        <v>6.8441064638783203E-2</v>
      </c>
      <c r="Q220" s="57">
        <v>5.8301647655259803E-2</v>
      </c>
      <c r="R220" s="57">
        <v>5.3231939163497999E-2</v>
      </c>
      <c r="S220" s="57">
        <v>5.1964512040557603E-2</v>
      </c>
      <c r="T220" s="57">
        <v>7.85804816223067E-2</v>
      </c>
      <c r="U220" s="57">
        <v>4.8162230671736299E-2</v>
      </c>
      <c r="V220" s="57">
        <v>6.7173637515842793E-2</v>
      </c>
      <c r="W220" s="57">
        <v>6.5906210392902398E-2</v>
      </c>
      <c r="X220" s="57">
        <v>5.5766793409378901E-2</v>
      </c>
      <c r="Y220" s="57">
        <v>5.5766793409378901E-2</v>
      </c>
      <c r="Z220" s="57">
        <v>4.1825095057034203E-2</v>
      </c>
      <c r="AA220" s="57">
        <v>3.9290240811153301E-2</v>
      </c>
      <c r="AB220" s="97">
        <v>2.53485424588086E-2</v>
      </c>
    </row>
    <row r="221" spans="2:28" ht="18.75" x14ac:dyDescent="0.4">
      <c r="B221" s="46"/>
      <c r="C221" s="96" t="s">
        <v>199</v>
      </c>
      <c r="E221" s="103">
        <v>1.3005780346820799E-2</v>
      </c>
      <c r="F221" s="57">
        <v>1.01156069364161E-2</v>
      </c>
      <c r="G221" s="57">
        <v>7.2254335260115597E-3</v>
      </c>
      <c r="H221" s="57">
        <v>8.6705202312138702E-3</v>
      </c>
      <c r="I221" s="57">
        <v>1.3005780346820799E-2</v>
      </c>
      <c r="J221" s="57">
        <v>1.3005780346820799E-2</v>
      </c>
      <c r="K221" s="57">
        <v>3.1791907514450803E-2</v>
      </c>
      <c r="L221" s="57">
        <v>3.6127167630057799E-2</v>
      </c>
      <c r="M221" s="57">
        <v>4.4797687861271598E-2</v>
      </c>
      <c r="N221" s="57">
        <v>7.3699421965317896E-2</v>
      </c>
      <c r="O221" s="57">
        <v>5.3468208092485502E-2</v>
      </c>
      <c r="P221" s="57">
        <v>7.5144508670520194E-2</v>
      </c>
      <c r="Q221" s="57">
        <v>5.3468208092485502E-2</v>
      </c>
      <c r="R221" s="57">
        <v>4.4797687861271598E-2</v>
      </c>
      <c r="S221" s="57">
        <v>5.3468208092485502E-2</v>
      </c>
      <c r="T221" s="57">
        <v>6.5028901734104E-2</v>
      </c>
      <c r="U221" s="57">
        <v>5.3468208092485502E-2</v>
      </c>
      <c r="V221" s="57">
        <v>6.9364161849710906E-2</v>
      </c>
      <c r="W221" s="57">
        <v>5.4913294797687799E-2</v>
      </c>
      <c r="X221" s="57">
        <v>6.2138728323699398E-2</v>
      </c>
      <c r="Y221" s="57">
        <v>4.9132947976878602E-2</v>
      </c>
      <c r="Z221" s="57">
        <v>4.4797687861271598E-2</v>
      </c>
      <c r="AA221" s="57">
        <v>4.3352601156069301E-2</v>
      </c>
      <c r="AB221" s="97">
        <v>2.6011560693641599E-2</v>
      </c>
    </row>
    <row r="222" spans="2:28" ht="18.75" x14ac:dyDescent="0.4">
      <c r="B222" s="46"/>
      <c r="C222" s="96" t="s">
        <v>200</v>
      </c>
      <c r="E222" s="103">
        <v>1.21293800539083E-2</v>
      </c>
      <c r="F222" s="57">
        <v>1.21293800539083E-2</v>
      </c>
      <c r="G222" s="57">
        <v>6.7385444743935296E-3</v>
      </c>
      <c r="H222" s="57">
        <v>5.3908355795148199E-3</v>
      </c>
      <c r="I222" s="57">
        <v>6.7385444743935296E-3</v>
      </c>
      <c r="J222" s="57">
        <v>1.48247978436657E-2</v>
      </c>
      <c r="K222" s="57">
        <v>3.5040431266846299E-2</v>
      </c>
      <c r="L222" s="57">
        <v>4.5822102425875998E-2</v>
      </c>
      <c r="M222" s="57">
        <v>3.3692722371967597E-2</v>
      </c>
      <c r="N222" s="57">
        <v>6.19946091644204E-2</v>
      </c>
      <c r="O222" s="57">
        <v>5.5256064690026897E-2</v>
      </c>
      <c r="P222" s="57">
        <v>6.3342318059299102E-2</v>
      </c>
      <c r="Q222" s="57">
        <v>6.0646900269541698E-2</v>
      </c>
      <c r="R222" s="57">
        <v>5.25606469002695E-2</v>
      </c>
      <c r="S222" s="57">
        <v>5.5256064690026897E-2</v>
      </c>
      <c r="T222" s="57">
        <v>6.3342318059299102E-2</v>
      </c>
      <c r="U222" s="57">
        <v>5.7951482479784301E-2</v>
      </c>
      <c r="V222" s="57">
        <v>6.0646900269541698E-2</v>
      </c>
      <c r="W222" s="57">
        <v>6.4690026954177901E-2</v>
      </c>
      <c r="X222" s="57">
        <v>5.9299191374663003E-2</v>
      </c>
      <c r="Y222" s="57">
        <v>5.7951482479784301E-2</v>
      </c>
      <c r="Z222" s="57">
        <v>5.25606469002695E-2</v>
      </c>
      <c r="AA222" s="57">
        <v>2.9649595687331502E-2</v>
      </c>
      <c r="AB222" s="97">
        <v>3.2345013477088902E-2</v>
      </c>
    </row>
    <row r="223" spans="2:28" ht="18.75" x14ac:dyDescent="0.4">
      <c r="B223" s="46"/>
      <c r="C223" s="98" t="s">
        <v>201</v>
      </c>
      <c r="D223" s="99"/>
      <c r="E223" s="104">
        <v>0</v>
      </c>
      <c r="F223" s="64">
        <v>0</v>
      </c>
      <c r="G223" s="64">
        <v>0</v>
      </c>
      <c r="H223" s="64">
        <v>0</v>
      </c>
      <c r="I223" s="64">
        <v>0</v>
      </c>
      <c r="J223" s="64">
        <v>0</v>
      </c>
      <c r="K223" s="64">
        <v>0</v>
      </c>
      <c r="L223" s="64">
        <v>5.9701492537313397E-2</v>
      </c>
      <c r="M223" s="64">
        <v>7.4626865671641701E-2</v>
      </c>
      <c r="N223" s="64">
        <v>7.4626865671641701E-2</v>
      </c>
      <c r="O223" s="64">
        <v>0.119402985074626</v>
      </c>
      <c r="P223" s="64">
        <v>7.4626865671641701E-2</v>
      </c>
      <c r="Q223" s="64">
        <v>4.4776119402985003E-2</v>
      </c>
      <c r="R223" s="64">
        <v>2.9850746268656699E-2</v>
      </c>
      <c r="S223" s="64">
        <v>8.9552238805970102E-2</v>
      </c>
      <c r="T223" s="64">
        <v>2.9850746268656699E-2</v>
      </c>
      <c r="U223" s="64">
        <v>2.9850746268656699E-2</v>
      </c>
      <c r="V223" s="64">
        <v>7.4626865671641701E-2</v>
      </c>
      <c r="W223" s="64">
        <v>5.9701492537313397E-2</v>
      </c>
      <c r="X223" s="64">
        <v>7.4626865671641701E-2</v>
      </c>
      <c r="Y223" s="64">
        <v>4.4776119402985003E-2</v>
      </c>
      <c r="Z223" s="64">
        <v>4.4776119402985003E-2</v>
      </c>
      <c r="AA223" s="64">
        <v>5.9701492537313397E-2</v>
      </c>
      <c r="AB223" s="100">
        <v>1.4925373134328301E-2</v>
      </c>
    </row>
  </sheetData>
  <mergeCells count="2">
    <mergeCell ref="E49:K49"/>
    <mergeCell ref="M49:S49"/>
  </mergeCells>
  <phoneticPr fontId="2"/>
  <pageMargins left="0.23622047244094491" right="0.23622047244094491" top="1.1417322834645669" bottom="0.74803149606299213" header="0.31496062992125984" footer="0.31496062992125984"/>
  <pageSetup paperSize="9" scale="62" fitToHeight="0" orientation="portrait" r:id="rId1"/>
  <headerFooter>
    <oddHeader>&amp;C&amp;G&amp;R&amp;A</oddHeader>
    <oddFooter>&amp;C&amp;G</oddFooter>
  </headerFooter>
  <rowBreaks count="4" manualBreakCount="4">
    <brk id="47" max="16383" man="1"/>
    <brk id="92" max="16383" man="1"/>
    <brk id="136" max="16383" man="1"/>
    <brk id="180" max="16383" man="1"/>
  </rowBreaks>
  <colBreaks count="1" manualBreakCount="1">
    <brk id="1" max="1048575" man="1"/>
  </colBreaks>
  <legacyDrawingHF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B9040-1954-4444-90C0-C516002E1509}">
  <sheetPr codeName="Sheet58">
    <tabColor theme="1" tint="0.499984740745262"/>
  </sheetPr>
  <dimension ref="B2:C8"/>
  <sheetViews>
    <sheetView zoomScaleNormal="100" workbookViewId="0">
      <selection activeCell="C1" sqref="C1"/>
    </sheetView>
  </sheetViews>
  <sheetFormatPr defaultColWidth="9" defaultRowHeight="18.75" x14ac:dyDescent="0.4"/>
  <cols>
    <col min="1" max="1" width="2.625" style="3" customWidth="1"/>
    <col min="2" max="2" width="19" style="3" customWidth="1"/>
    <col min="3" max="3" width="55.625" style="3" bestFit="1" customWidth="1"/>
    <col min="4" max="16384" width="9" style="3"/>
  </cols>
  <sheetData>
    <row r="2" spans="2:3" ht="30" customHeight="1" x14ac:dyDescent="0.4">
      <c r="B2" s="33" t="s">
        <v>205</v>
      </c>
      <c r="C2" s="32" t="s">
        <v>206</v>
      </c>
    </row>
    <row r="3" spans="2:3" ht="30" customHeight="1" x14ac:dyDescent="0.4">
      <c r="B3" s="33" t="s">
        <v>207</v>
      </c>
      <c r="C3" s="32" t="s">
        <v>208</v>
      </c>
    </row>
    <row r="4" spans="2:3" ht="30" customHeight="1" x14ac:dyDescent="0.4">
      <c r="B4" s="33" t="s">
        <v>209</v>
      </c>
      <c r="C4" s="32" t="s">
        <v>210</v>
      </c>
    </row>
    <row r="5" spans="2:3" ht="30" customHeight="1" x14ac:dyDescent="0.4">
      <c r="B5" s="33" t="s">
        <v>211</v>
      </c>
      <c r="C5" s="32" t="s">
        <v>212</v>
      </c>
    </row>
    <row r="6" spans="2:3" ht="30" customHeight="1" x14ac:dyDescent="0.4">
      <c r="B6" s="33" t="s">
        <v>213</v>
      </c>
      <c r="C6" s="32" t="s">
        <v>216</v>
      </c>
    </row>
    <row r="7" spans="2:3" ht="30" customHeight="1" x14ac:dyDescent="0.4">
      <c r="B7" s="33" t="s">
        <v>214</v>
      </c>
      <c r="C7" s="32" t="s">
        <v>217</v>
      </c>
    </row>
    <row r="8" spans="2:3" ht="30" customHeight="1" x14ac:dyDescent="0.4">
      <c r="B8" s="33" t="s">
        <v>215</v>
      </c>
      <c r="C8" s="32" t="s">
        <v>218</v>
      </c>
    </row>
  </sheetData>
  <phoneticPr fontId="2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387E809CDC2374AB07DE8EE6ED7E46B" ma:contentTypeVersion="16" ma:contentTypeDescription="新しいドキュメントを作成します。" ma:contentTypeScope="" ma:versionID="c6fe987fdfb12d6a9fb8e4046cb559ae">
  <xsd:schema xmlns:xsd="http://www.w3.org/2001/XMLSchema" xmlns:xs="http://www.w3.org/2001/XMLSchema" xmlns:p="http://schemas.microsoft.com/office/2006/metadata/properties" xmlns:ns2="43fdad2b-e4e9-4fc7-9000-2eab0c143988" xmlns:ns3="e21fe398-9b07-4dc8-8b1b-a0e6caa212d5" targetNamespace="http://schemas.microsoft.com/office/2006/metadata/properties" ma:root="true" ma:fieldsID="70d8bc522a387096c81e4291b3c634a0" ns2:_="" ns3:_="">
    <xsd:import namespace="43fdad2b-e4e9-4fc7-9000-2eab0c143988"/>
    <xsd:import namespace="e21fe398-9b07-4dc8-8b1b-a0e6caa212d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OCR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fdad2b-e4e9-4fc7-9000-2eab0c14398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Length (seconds)" ma:internalName="MediaLengthInSeconds" ma:readOnly="true">
      <xsd:simpleType>
        <xsd:restriction base="dms:Unknown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画像タグ" ma:readOnly="false" ma:fieldId="{5cf76f15-5ced-4ddc-b409-7134ff3c332f}" ma:taxonomyMulti="true" ma:sspId="5858afc8-8294-4b16-8b7d-0dc1affde7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1fe398-9b07-4dc8-8b1b-a0e6caa212d5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afd1d1c1-3c6c-46fb-9449-25d366752c6d}" ma:internalName="TaxCatchAll" ma:showField="CatchAllData" ma:web="e21fe398-9b07-4dc8-8b1b-a0e6caa212d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21fe398-9b07-4dc8-8b1b-a0e6caa212d5" xsi:nil="true"/>
    <lcf76f155ced4ddcb4097134ff3c332f xmlns="43fdad2b-e4e9-4fc7-9000-2eab0c14398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415FCD4-3CFD-4219-BE7B-BAD49C19FD3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4D2C63A-5682-42CA-A2C7-E6284DA965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3fdad2b-e4e9-4fc7-9000-2eab0c143988"/>
    <ds:schemaRef ds:uri="e21fe398-9b07-4dc8-8b1b-a0e6caa212d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F548ACE-98FB-4DD5-9E72-B6EEC2D2CF49}">
  <ds:schemaRefs>
    <ds:schemaRef ds:uri="http://schemas.microsoft.com/office/2006/metadata/properties"/>
    <ds:schemaRef ds:uri="http://schemas.microsoft.com/office/infopath/2007/PartnerControls"/>
    <ds:schemaRef ds:uri="e21fe398-9b07-4dc8-8b1b-a0e6caa212d5"/>
    <ds:schemaRef ds:uri="43fdad2b-e4e9-4fc7-9000-2eab0c14398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57</vt:i4>
      </vt:variant>
      <vt:variant>
        <vt:lpstr>名前付き一覧</vt:lpstr>
      </vt:variant>
      <vt:variant>
        <vt:i4>51</vt:i4>
      </vt:variant>
    </vt:vector>
  </HeadingPairs>
  <TitlesOfParts>
    <vt:vector size="108" baseType="lpstr">
      <vt:lpstr>■目次</vt:lpstr>
      <vt:lpstr>【全体】</vt:lpstr>
      <vt:lpstr>【職種】フード飲食</vt:lpstr>
      <vt:lpstr>【職種】販売</vt:lpstr>
      <vt:lpstr>【職種】イベント・アミューズメント</vt:lpstr>
      <vt:lpstr>【職種】サービス</vt:lpstr>
      <vt:lpstr>【職種】営業</vt:lpstr>
      <vt:lpstr>【職種】事務・デスクワーク</vt:lpstr>
      <vt:lpstr>【職種】製造</vt:lpstr>
      <vt:lpstr>【職種】警備・清掃など</vt:lpstr>
      <vt:lpstr>【職種】ドラ物流</vt:lpstr>
      <vt:lpstr>【職種】医療・介護・福祉</vt:lpstr>
      <vt:lpstr>【職種】教育</vt:lpstr>
      <vt:lpstr>【職種】ナイトワーキング</vt:lpstr>
      <vt:lpstr>【エリア別】年齢（全体）</vt:lpstr>
      <vt:lpstr>【エリア別】属性（全体）</vt:lpstr>
      <vt:lpstr>【エリア別】応募月（全体）</vt:lpstr>
      <vt:lpstr>【エリア別】応募時間（全体）</vt:lpstr>
      <vt:lpstr>【エリア別】中区</vt:lpstr>
      <vt:lpstr>【エリア別】中村区</vt:lpstr>
      <vt:lpstr>【エリア別】中川区</vt:lpstr>
      <vt:lpstr>【エリア別】熱田区</vt:lpstr>
      <vt:lpstr>【エリア別】西区</vt:lpstr>
      <vt:lpstr>【エリア別】港区</vt:lpstr>
      <vt:lpstr>【エリア別】北区</vt:lpstr>
      <vt:lpstr>【エリア別】東区</vt:lpstr>
      <vt:lpstr>【エリア別】千種区</vt:lpstr>
      <vt:lpstr>【エリア別】昭和区</vt:lpstr>
      <vt:lpstr>【エリア別】瑞穂区</vt:lpstr>
      <vt:lpstr>【エリア別】南区</vt:lpstr>
      <vt:lpstr>【エリア別】守山区</vt:lpstr>
      <vt:lpstr>【エリア別】名東区</vt:lpstr>
      <vt:lpstr>【エリア別】天白区</vt:lpstr>
      <vt:lpstr>【エリア別】緑区</vt:lpstr>
      <vt:lpstr>【エリア別】尾張地区</vt:lpstr>
      <vt:lpstr>【エリア別】一宮市</vt:lpstr>
      <vt:lpstr>【エリア別】春日井市</vt:lpstr>
      <vt:lpstr>【エリア別】小牧市</vt:lpstr>
      <vt:lpstr>【エリア別】稲沢市</vt:lpstr>
      <vt:lpstr>【エリア別】長久手市</vt:lpstr>
      <vt:lpstr>【エリア別】三河地区</vt:lpstr>
      <vt:lpstr>【エリア別】岡崎市</vt:lpstr>
      <vt:lpstr>【エリア別】刈谷市</vt:lpstr>
      <vt:lpstr>【エリア別】豊田市</vt:lpstr>
      <vt:lpstr>【エリア別】安城市</vt:lpstr>
      <vt:lpstr>【エリア別】西尾市</vt:lpstr>
      <vt:lpstr>【エリア別】豊橋市</vt:lpstr>
      <vt:lpstr>【エリア別】豊川市</vt:lpstr>
      <vt:lpstr>【エリア別】知多地区</vt:lpstr>
      <vt:lpstr>【エリア別】岐阜地区</vt:lpstr>
      <vt:lpstr>【エリア別】西濃地区</vt:lpstr>
      <vt:lpstr>【エリア別】中濃地区</vt:lpstr>
      <vt:lpstr>【エリア別】東濃地区</vt:lpstr>
      <vt:lpstr>【エリア別】飛騨地区</vt:lpstr>
      <vt:lpstr>__DATA_JOB</vt:lpstr>
      <vt:lpstr>__DATA_AREA</vt:lpstr>
      <vt:lpstr>__DATA_sheet</vt:lpstr>
      <vt:lpstr>【エリア別】安城市!Print_Area</vt:lpstr>
      <vt:lpstr>【エリア別】一宮市!Print_Area</vt:lpstr>
      <vt:lpstr>【エリア別】稲沢市!Print_Area</vt:lpstr>
      <vt:lpstr>【エリア別】岡崎市!Print_Area</vt:lpstr>
      <vt:lpstr>【エリア別】刈谷市!Print_Area</vt:lpstr>
      <vt:lpstr>【エリア別】岐阜地区!Print_Area</vt:lpstr>
      <vt:lpstr>【エリア別】港区!Print_Area</vt:lpstr>
      <vt:lpstr>【エリア別】三河地区!Print_Area</vt:lpstr>
      <vt:lpstr>【エリア別】守山区!Print_Area</vt:lpstr>
      <vt:lpstr>【エリア別】春日井市!Print_Area</vt:lpstr>
      <vt:lpstr>【エリア別】小牧市!Print_Area</vt:lpstr>
      <vt:lpstr>【エリア別】昭和区!Print_Area</vt:lpstr>
      <vt:lpstr>【エリア別】瑞穂区!Print_Area</vt:lpstr>
      <vt:lpstr>【エリア別】西区!Print_Area</vt:lpstr>
      <vt:lpstr>【エリア別】西濃地区!Print_Area</vt:lpstr>
      <vt:lpstr>【エリア別】西尾市!Print_Area</vt:lpstr>
      <vt:lpstr>【エリア別】千種区!Print_Area</vt:lpstr>
      <vt:lpstr>'【エリア別】属性（全体）'!Print_Area</vt:lpstr>
      <vt:lpstr>【エリア別】知多地区!Print_Area</vt:lpstr>
      <vt:lpstr>【エリア別】中区!Print_Area</vt:lpstr>
      <vt:lpstr>【エリア別】中川区!Print_Area</vt:lpstr>
      <vt:lpstr>【エリア別】中村区!Print_Area</vt:lpstr>
      <vt:lpstr>【エリア別】中濃地区!Print_Area</vt:lpstr>
      <vt:lpstr>【エリア別】長久手市!Print_Area</vt:lpstr>
      <vt:lpstr>【エリア別】天白区!Print_Area</vt:lpstr>
      <vt:lpstr>【エリア別】東区!Print_Area</vt:lpstr>
      <vt:lpstr>【エリア別】東濃地区!Print_Area</vt:lpstr>
      <vt:lpstr>【エリア別】南区!Print_Area</vt:lpstr>
      <vt:lpstr>【エリア別】熱田区!Print_Area</vt:lpstr>
      <vt:lpstr>【エリア別】飛騨地区!Print_Area</vt:lpstr>
      <vt:lpstr>【エリア別】尾張地区!Print_Area</vt:lpstr>
      <vt:lpstr>【エリア別】豊橋市!Print_Area</vt:lpstr>
      <vt:lpstr>【エリア別】豊川市!Print_Area</vt:lpstr>
      <vt:lpstr>【エリア別】豊田市!Print_Area</vt:lpstr>
      <vt:lpstr>【エリア別】北区!Print_Area</vt:lpstr>
      <vt:lpstr>【エリア別】名東区!Print_Area</vt:lpstr>
      <vt:lpstr>【エリア別】緑区!Print_Area</vt:lpstr>
      <vt:lpstr>【職種】イベント・アミューズメント!Print_Area</vt:lpstr>
      <vt:lpstr>【職種】サービス!Print_Area</vt:lpstr>
      <vt:lpstr>【職種】ドラ物流!Print_Area</vt:lpstr>
      <vt:lpstr>【職種】ナイトワーキング!Print_Area</vt:lpstr>
      <vt:lpstr>【職種】フード飲食!Print_Area</vt:lpstr>
      <vt:lpstr>【職種】医療・介護・福祉!Print_Area</vt:lpstr>
      <vt:lpstr>【職種】営業!Print_Area</vt:lpstr>
      <vt:lpstr>【職種】教育!Print_Area</vt:lpstr>
      <vt:lpstr>【職種】警備・清掃など!Print_Area</vt:lpstr>
      <vt:lpstr>【職種】事務・デスクワーク!Print_Area</vt:lpstr>
      <vt:lpstr>【職種】製造!Print_Area</vt:lpstr>
      <vt:lpstr>【職種】販売!Print_Area</vt:lpstr>
      <vt:lpstr>【全体】!Print_Area</vt:lpstr>
      <vt:lpstr>■目次!Print_Area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stomita</dc:creator>
  <cp:keywords/>
  <dc:description/>
  <cp:lastModifiedBy>山本 ゆう子</cp:lastModifiedBy>
  <cp:revision/>
  <cp:lastPrinted>2023-07-10T01:08:49Z</cp:lastPrinted>
  <dcterms:created xsi:type="dcterms:W3CDTF">2018-11-20T01:39:07Z</dcterms:created>
  <dcterms:modified xsi:type="dcterms:W3CDTF">2023-07-10T01:14:01Z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0x010100B387E809CDC2374AB07DE8EE6ED7E46B</vt:lpwstr>
  </property>
  <property fmtid="{D5CDD505-2E9C-101B-9397-08002B2CF9AE}" pid="3" name="MediaServiceImageTags">
    <vt:lpwstr/>
  </property>
</Properties>
</file>