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4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drawings/drawing5.xml" ContentType="application/vnd.openxmlformats-officedocument.drawing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7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9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10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1.xml" ContentType="application/vnd.openxmlformats-officedocument.drawing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drawings/drawing12.xml" ContentType="application/vnd.openxmlformats-officedocument.drawing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13.xml" ContentType="application/vnd.openxmlformats-officedocument.drawing+xml"/>
  <Override PartName="/xl/charts/chart6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6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6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6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6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4.xml" ContentType="application/vnd.openxmlformats-officedocument.drawing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5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75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6.xml" ContentType="application/vnd.openxmlformats-officedocument.drawing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80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17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85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8.xml" ContentType="application/vnd.openxmlformats-officedocument.drawing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9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19.xml" ContentType="application/vnd.openxmlformats-officedocument.drawing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95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20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100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21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105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2.xml" ContentType="application/vnd.openxmlformats-officedocument.drawing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110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23.xml" ContentType="application/vnd.openxmlformats-officedocument.drawing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11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4.xml" ContentType="application/vnd.openxmlformats-officedocument.drawing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120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25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125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6.xml" ContentType="application/vnd.openxmlformats-officedocument.drawing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130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27.xml" ContentType="application/vnd.openxmlformats-officedocument.drawing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135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28.xml" ContentType="application/vnd.openxmlformats-officedocument.drawing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14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29.xml" ContentType="application/vnd.openxmlformats-officedocument.drawing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145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30.xml" ContentType="application/vnd.openxmlformats-officedocument.drawing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150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drawings/drawing31.xml" ContentType="application/vnd.openxmlformats-officedocument.drawing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155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32.xml" ContentType="application/vnd.openxmlformats-officedocument.drawing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160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33.xml" ContentType="application/vnd.openxmlformats-officedocument.drawing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16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34.xml" ContentType="application/vnd.openxmlformats-officedocument.drawing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170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35.xml" ContentType="application/vnd.openxmlformats-officedocument.drawing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175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36.xml" ContentType="application/vnd.openxmlformats-officedocument.drawing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180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37.xml" ContentType="application/vnd.openxmlformats-officedocument.drawing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185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38.xml" ContentType="application/vnd.openxmlformats-officedocument.drawing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1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39.xml" ContentType="application/vnd.openxmlformats-officedocument.drawing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charts/chart195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40.xml" ContentType="application/vnd.openxmlformats-officedocument.drawing+xml"/>
  <Override PartName="/xl/charts/chart198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199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202.xml" ContentType="application/vnd.openxmlformats-officedocument.drawingml.chart+xml"/>
  <Override PartName="/xl/drawings/drawing41.xml" ContentType="application/vnd.openxmlformats-officedocument.drawing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205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drawings/drawing42.xml" ContentType="application/vnd.openxmlformats-officedocument.drawing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210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drawings/drawing43.xml" ContentType="application/vnd.openxmlformats-officedocument.drawing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21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drawings/drawing44.xml" ContentType="application/vnd.openxmlformats-officedocument.drawing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charts/chart221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222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-yuuyama\Downloads\"/>
    </mc:Choice>
  </mc:AlternateContent>
  <xr:revisionPtr revIDLastSave="0" documentId="13_ncr:1_{2AE233D1-57D5-467A-900F-2826E36B180B}" xr6:coauthVersionLast="47" xr6:coauthVersionMax="47" xr10:uidLastSave="{00000000-0000-0000-0000-000000000000}"/>
  <bookViews>
    <workbookView xWindow="-120" yWindow="-120" windowWidth="29040" windowHeight="15840" tabRatio="915" xr2:uid="{80566AD1-1C41-49C9-8AE5-C7BE0AF862D6}"/>
  </bookViews>
  <sheets>
    <sheet name="■目次" sheetId="36" r:id="rId1"/>
    <sheet name="【全体】" sheetId="26" r:id="rId2"/>
    <sheet name="【職種】営業系" sheetId="15" r:id="rId3"/>
    <sheet name="【職種】技術系_ソフトウェアなど" sheetId="75" r:id="rId4"/>
    <sheet name="【職種】技術系_電気など" sheetId="74" r:id="rId5"/>
    <sheet name="【職種】製造系" sheetId="76" r:id="rId6"/>
    <sheet name="【職種】建築・土木系" sheetId="77" r:id="rId7"/>
    <sheet name="【職種】事務・企画系" sheetId="78" r:id="rId8"/>
    <sheet name="【職種】販サ飲食" sheetId="80" r:id="rId9"/>
    <sheet name="【職種】クリエイティブ系" sheetId="79" r:id="rId10"/>
    <sheet name="【職種】教育・医療など" sheetId="81" r:id="rId11"/>
    <sheet name="【職種】ドラ警備など" sheetId="82" r:id="rId12"/>
    <sheet name="【職種】公務員・農林漁業系" sheetId="84" r:id="rId13"/>
    <sheet name="【エリア別】年齢（全体）" sheetId="27" r:id="rId14"/>
    <sheet name="【エリア別】属性（全体）" sheetId="30" r:id="rId15"/>
    <sheet name="【エリア別】応募月（全体）" sheetId="31" r:id="rId16"/>
    <sheet name="【エリア別】応募時間（全体）" sheetId="32" r:id="rId17"/>
    <sheet name="【エリア別】沼津市北" sheetId="39" r:id="rId18"/>
    <sheet name="【エリア別】沼津市南" sheetId="42" r:id="rId19"/>
    <sheet name="【エリア別】富士市" sheetId="40" r:id="rId20"/>
    <sheet name="【エリア別】富士宮市" sheetId="43" r:id="rId21"/>
    <sheet name="【エリア別】御殿場市" sheetId="44" r:id="rId22"/>
    <sheet name="【エリア別】裾野市" sheetId="45" r:id="rId23"/>
    <sheet name="【エリア別】三島市" sheetId="46" r:id="rId24"/>
    <sheet name="【エリア別】清水町・長泉町" sheetId="47" r:id="rId25"/>
    <sheet name="【エリア別】静岡街中" sheetId="48" r:id="rId26"/>
    <sheet name="【エリア別】静岡市葵区" sheetId="49" r:id="rId27"/>
    <sheet name="【エリア別】静岡市駿河区" sheetId="50" r:id="rId28"/>
    <sheet name="【エリア別】静岡市清水区" sheetId="51" r:id="rId29"/>
    <sheet name="【エリア別】焼津市" sheetId="54" r:id="rId30"/>
    <sheet name="【エリア別】藤枝市" sheetId="55" r:id="rId31"/>
    <sheet name="【エリア別】島田市" sheetId="56" r:id="rId32"/>
    <sheet name="【エリア別】榛原郡" sheetId="57" r:id="rId33"/>
    <sheet name="【エリア別】牧之原市" sheetId="58" r:id="rId34"/>
    <sheet name="【エリア別】浜松街中" sheetId="59" r:id="rId35"/>
    <sheet name="【エリア別】浜松市中区" sheetId="60" r:id="rId36"/>
    <sheet name="【エリア別】浜松市東区" sheetId="61" r:id="rId37"/>
    <sheet name="【エリア別】浜松市南区" sheetId="62" r:id="rId38"/>
    <sheet name="【エリア別】浜松市西区" sheetId="63" r:id="rId39"/>
    <sheet name="【エリア別】浜松市北区" sheetId="64" r:id="rId40"/>
    <sheet name="【エリア別】浜松市浜北区" sheetId="65" r:id="rId41"/>
    <sheet name="【エリア別】浜松市天竜区" sheetId="66" r:id="rId42"/>
    <sheet name="【エリア別】磐田市" sheetId="67" r:id="rId43"/>
    <sheet name="【エリア別】掛川市" sheetId="68" r:id="rId44"/>
    <sheet name="【エリア別】袋井市" sheetId="69" r:id="rId45"/>
    <sheet name="【エリア別】森町" sheetId="70" r:id="rId46"/>
    <sheet name="【エリア別】菊川市" sheetId="71" r:id="rId47"/>
    <sheet name="【エリア別】御前崎市" sheetId="72" r:id="rId48"/>
    <sheet name="【エリア別】湖西市" sheetId="73" r:id="rId49"/>
    <sheet name="__DATA_JOB" sheetId="13" r:id="rId50"/>
    <sheet name="__DATA_AREA" sheetId="29" r:id="rId51"/>
    <sheet name="__DATA_sheet" sheetId="83" r:id="rId52"/>
  </sheets>
  <definedNames>
    <definedName name="_xlnm.Print_Area" localSheetId="43">【エリア別】掛川市!$A$1:$N$40</definedName>
    <definedName name="_xlnm.Print_Area" localSheetId="46">【エリア別】菊川市!$A$1:$N$40</definedName>
    <definedName name="_xlnm.Print_Area" localSheetId="48">【エリア別】湖西市!$A$1:$N$40</definedName>
    <definedName name="_xlnm.Print_Area" localSheetId="47">【エリア別】御前崎市!$A$1:$N$40</definedName>
    <definedName name="_xlnm.Print_Area" localSheetId="21">【エリア別】御殿場市!$A$1:$N$40</definedName>
    <definedName name="_xlnm.Print_Area" localSheetId="23">【エリア別】三島市!$A$1:$N$40</definedName>
    <definedName name="_xlnm.Print_Area" localSheetId="18">【エリア別】沼津市南!$A$1:$N$40</definedName>
    <definedName name="_xlnm.Print_Area" localSheetId="17">【エリア別】沼津市北!$A$1:$N$40</definedName>
    <definedName name="_xlnm.Print_Area" localSheetId="29">【エリア別】焼津市!$A$1:$N$40</definedName>
    <definedName name="_xlnm.Print_Area" localSheetId="45">【エリア別】森町!$A$1:$N$40</definedName>
    <definedName name="_xlnm.Print_Area" localSheetId="32">【エリア別】榛原郡!$A$1:$N$40</definedName>
    <definedName name="_xlnm.Print_Area" localSheetId="22">【エリア別】裾野市!$A$1:$N$40</definedName>
    <definedName name="_xlnm.Print_Area" localSheetId="24">【エリア別】清水町・長泉町!$A$1:$N$40</definedName>
    <definedName name="_xlnm.Print_Area" localSheetId="25">【エリア別】静岡街中!$A$1:$N$40</definedName>
    <definedName name="_xlnm.Print_Area" localSheetId="26">【エリア別】静岡市葵区!$A$1:$N$40</definedName>
    <definedName name="_xlnm.Print_Area" localSheetId="27">【エリア別】静岡市駿河区!$A$1:$N$40</definedName>
    <definedName name="_xlnm.Print_Area" localSheetId="28">【エリア別】静岡市清水区!$A$1:$N$40</definedName>
    <definedName name="_xlnm.Print_Area" localSheetId="14">'【エリア別】属性（全体）'!$A$1:$Y$44</definedName>
    <definedName name="_xlnm.Print_Area" localSheetId="44">【エリア別】袋井市!$A$1:$N$40</definedName>
    <definedName name="_xlnm.Print_Area" localSheetId="31">【エリア別】島田市!$A$1:$N$40</definedName>
    <definedName name="_xlnm.Print_Area" localSheetId="30">【エリア別】藤枝市!$A$1:$N$40</definedName>
    <definedName name="_xlnm.Print_Area" localSheetId="42">【エリア別】磐田市!$A$1:$N$40</definedName>
    <definedName name="_xlnm.Print_Area" localSheetId="34">【エリア別】浜松街中!$A$1:$N$40</definedName>
    <definedName name="_xlnm.Print_Area" localSheetId="38">【エリア別】浜松市西区!$A$1:$N$40</definedName>
    <definedName name="_xlnm.Print_Area" localSheetId="35">【エリア別】浜松市中区!$A$1:$N$40</definedName>
    <definedName name="_xlnm.Print_Area" localSheetId="41">【エリア別】浜松市天竜区!$A$1:$N$40</definedName>
    <definedName name="_xlnm.Print_Area" localSheetId="36">【エリア別】浜松市東区!$A$1:$N$40</definedName>
    <definedName name="_xlnm.Print_Area" localSheetId="37">【エリア別】浜松市南区!$A$1:$N$40</definedName>
    <definedName name="_xlnm.Print_Area" localSheetId="40">【エリア別】浜松市浜北区!$A$1:$N$40</definedName>
    <definedName name="_xlnm.Print_Area" localSheetId="39">【エリア別】浜松市北区!$A$1:$N$40</definedName>
    <definedName name="_xlnm.Print_Area" localSheetId="20">【エリア別】富士宮市!$A$1:$N$40</definedName>
    <definedName name="_xlnm.Print_Area" localSheetId="19">【エリア別】富士市!$A$1:$N$40</definedName>
    <definedName name="_xlnm.Print_Area" localSheetId="33">【エリア別】牧之原市!$A$1:$N$40</definedName>
    <definedName name="_xlnm.Print_Area" localSheetId="9">【職種】クリエイティブ系!$A$1:$N$40</definedName>
    <definedName name="_xlnm.Print_Area" localSheetId="11">【職種】ドラ警備など!$A$1:$N$40</definedName>
    <definedName name="_xlnm.Print_Area" localSheetId="2">【職種】営業系!$A$1:$N$40</definedName>
    <definedName name="_xlnm.Print_Area" localSheetId="3">【職種】技術系_ソフトウェアなど!$A$1:$N$40</definedName>
    <definedName name="_xlnm.Print_Area" localSheetId="4">【職種】技術系_電気など!$A$1:$N$40</definedName>
    <definedName name="_xlnm.Print_Area" localSheetId="10">【職種】教育・医療など!$A$1:$N$40</definedName>
    <definedName name="_xlnm.Print_Area" localSheetId="6">【職種】建築・土木系!$A$1:$N$40</definedName>
    <definedName name="_xlnm.Print_Area" localSheetId="12">【職種】公務員・農林漁業系!$A$1:$N$40</definedName>
    <definedName name="_xlnm.Print_Area" localSheetId="7">【職種】事務・企画系!$A$1:$N$40</definedName>
    <definedName name="_xlnm.Print_Area" localSheetId="5">【職種】製造系!$A$1:$N$40</definedName>
    <definedName name="_xlnm.Print_Area" localSheetId="8">【職種】販サ飲食!$A$1:$N$40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6" i="36" l="1"/>
  <c r="W39" i="30"/>
  <c r="W38" i="30"/>
  <c r="W37" i="30"/>
  <c r="W36" i="30"/>
  <c r="W35" i="30"/>
  <c r="W34" i="30"/>
  <c r="W33" i="30"/>
  <c r="W32" i="30"/>
  <c r="W31" i="30"/>
  <c r="W30" i="30"/>
  <c r="W29" i="30"/>
  <c r="W28" i="30"/>
  <c r="W27" i="30"/>
  <c r="W26" i="30"/>
  <c r="W25" i="30"/>
  <c r="W23" i="30"/>
  <c r="W22" i="30"/>
  <c r="W21" i="30"/>
  <c r="W20" i="30"/>
  <c r="W19" i="30"/>
  <c r="W18" i="30"/>
  <c r="W17" i="30"/>
  <c r="W16" i="30"/>
  <c r="W15" i="30"/>
  <c r="W13" i="30"/>
  <c r="W12" i="30"/>
  <c r="W11" i="30"/>
  <c r="W10" i="30"/>
  <c r="W9" i="30"/>
  <c r="W8" i="30"/>
  <c r="W7" i="30"/>
  <c r="W6" i="30"/>
  <c r="V39" i="30"/>
  <c r="V38" i="30"/>
  <c r="V37" i="30"/>
  <c r="V36" i="30"/>
  <c r="V35" i="30"/>
  <c r="V34" i="30"/>
  <c r="V33" i="30"/>
  <c r="V32" i="30"/>
  <c r="V31" i="30"/>
  <c r="V30" i="30"/>
  <c r="V29" i="30"/>
  <c r="V28" i="30"/>
  <c r="V27" i="30"/>
  <c r="V26" i="30"/>
  <c r="V25" i="30"/>
  <c r="V23" i="30"/>
  <c r="V22" i="30"/>
  <c r="V21" i="30"/>
  <c r="V20" i="30"/>
  <c r="V19" i="30"/>
  <c r="V18" i="30"/>
  <c r="V17" i="30"/>
  <c r="V16" i="30"/>
  <c r="V15" i="30"/>
  <c r="V13" i="30"/>
  <c r="V12" i="30"/>
  <c r="V11" i="30"/>
  <c r="V10" i="30"/>
  <c r="V9" i="30"/>
  <c r="V8" i="30"/>
  <c r="V7" i="30"/>
  <c r="V6" i="30"/>
  <c r="T39" i="30"/>
  <c r="T38" i="30"/>
  <c r="T37" i="30"/>
  <c r="T36" i="30"/>
  <c r="T35" i="30"/>
  <c r="T34" i="30"/>
  <c r="T33" i="30"/>
  <c r="T32" i="30"/>
  <c r="T31" i="30"/>
  <c r="T30" i="30"/>
  <c r="T29" i="30"/>
  <c r="T28" i="30"/>
  <c r="T27" i="30"/>
  <c r="T26" i="30"/>
  <c r="T25" i="30"/>
  <c r="T23" i="30"/>
  <c r="T22" i="30"/>
  <c r="T21" i="30"/>
  <c r="T20" i="30"/>
  <c r="T19" i="30"/>
  <c r="T18" i="30"/>
  <c r="T17" i="30"/>
  <c r="T16" i="30"/>
  <c r="T15" i="30"/>
  <c r="T13" i="30"/>
  <c r="T12" i="30"/>
  <c r="T11" i="30"/>
  <c r="T10" i="30"/>
  <c r="T9" i="30"/>
  <c r="T8" i="30"/>
  <c r="T7" i="30"/>
  <c r="T6" i="30"/>
  <c r="D18" i="36"/>
  <c r="B2" i="84"/>
  <c r="B20" i="84"/>
  <c r="B9" i="84"/>
  <c r="B3" i="84"/>
  <c r="M2" i="84"/>
  <c r="B1" i="84"/>
  <c r="M2" i="42"/>
  <c r="M2" i="40"/>
  <c r="M2" i="43"/>
  <c r="M2" i="44"/>
  <c r="M2" i="45"/>
  <c r="M2" i="46"/>
  <c r="M2" i="47"/>
  <c r="M2" i="48"/>
  <c r="M2" i="49"/>
  <c r="M2" i="50"/>
  <c r="M2" i="51"/>
  <c r="M2" i="54"/>
  <c r="M2" i="55"/>
  <c r="M2" i="56"/>
  <c r="M2" i="57"/>
  <c r="M2" i="58"/>
  <c r="M2" i="59"/>
  <c r="M2" i="60"/>
  <c r="M2" i="61"/>
  <c r="M2" i="62"/>
  <c r="M2" i="63"/>
  <c r="M2" i="64"/>
  <c r="M2" i="65"/>
  <c r="M2" i="66"/>
  <c r="M2" i="67"/>
  <c r="M2" i="68"/>
  <c r="M2" i="69"/>
  <c r="M2" i="70"/>
  <c r="M2" i="71"/>
  <c r="M2" i="72"/>
  <c r="M2" i="73"/>
  <c r="M2" i="39"/>
  <c r="AA2" i="32"/>
  <c r="O2" i="31"/>
  <c r="X2" i="30"/>
  <c r="R2" i="27"/>
  <c r="M2" i="15"/>
  <c r="M2" i="75"/>
  <c r="M2" i="74"/>
  <c r="M2" i="76"/>
  <c r="M2" i="77"/>
  <c r="M2" i="78"/>
  <c r="M2" i="79"/>
  <c r="M2" i="80"/>
  <c r="M2" i="81"/>
  <c r="M2" i="82"/>
  <c r="M2" i="26"/>
  <c r="B3" i="36" l="1"/>
  <c r="B2" i="36"/>
  <c r="B4" i="36" l="1"/>
  <c r="B1" i="26"/>
  <c r="B1" i="15"/>
  <c r="B1" i="75"/>
  <c r="B1" i="74"/>
  <c r="B1" i="76"/>
  <c r="B1" i="78"/>
  <c r="B1" i="79"/>
  <c r="B1" i="80"/>
  <c r="B1" i="81"/>
  <c r="B1" i="82"/>
  <c r="B1" i="27"/>
  <c r="B1" i="30"/>
  <c r="B1" i="31"/>
  <c r="B1" i="32"/>
  <c r="B1" i="39"/>
  <c r="B1" i="42"/>
  <c r="B1" i="40"/>
  <c r="B1" i="43"/>
  <c r="B1" i="44"/>
  <c r="B1" i="45"/>
  <c r="B1" i="46"/>
  <c r="B1" i="47"/>
  <c r="B1" i="48"/>
  <c r="B1" i="49"/>
  <c r="B1" i="50"/>
  <c r="B1" i="51"/>
  <c r="B1" i="54"/>
  <c r="B1" i="55"/>
  <c r="B1" i="56"/>
  <c r="B1" i="57"/>
  <c r="B1" i="58"/>
  <c r="B1" i="59"/>
  <c r="B1" i="60"/>
  <c r="B1" i="61"/>
  <c r="B1" i="62"/>
  <c r="B1" i="63"/>
  <c r="B1" i="64"/>
  <c r="B1" i="65"/>
  <c r="B1" i="66"/>
  <c r="B1" i="67"/>
  <c r="B1" i="68"/>
  <c r="B1" i="69"/>
  <c r="B1" i="70"/>
  <c r="B1" i="71"/>
  <c r="B1" i="72"/>
  <c r="B1" i="73"/>
  <c r="R3" i="13"/>
  <c r="B4" i="13"/>
  <c r="B3" i="13"/>
  <c r="B2" i="13"/>
  <c r="B4" i="29"/>
  <c r="B3" i="29"/>
  <c r="B2" i="29"/>
  <c r="AB3" i="29"/>
  <c r="B2" i="82" l="1"/>
  <c r="D17" i="36" s="1"/>
  <c r="B2" i="81"/>
  <c r="B2" i="80"/>
  <c r="D15" i="36" s="1"/>
  <c r="B20" i="82"/>
  <c r="B9" i="82"/>
  <c r="B3" i="82"/>
  <c r="B2" i="79"/>
  <c r="D14" i="36" s="1"/>
  <c r="B2" i="78"/>
  <c r="D13" i="36" s="1"/>
  <c r="B2" i="77"/>
  <c r="D12" i="36" s="1"/>
  <c r="B2" i="76"/>
  <c r="D11" i="36" s="1"/>
  <c r="B2" i="74"/>
  <c r="D10" i="36" s="1"/>
  <c r="B2" i="75"/>
  <c r="D9" i="36" s="1"/>
  <c r="B20" i="81"/>
  <c r="B9" i="81"/>
  <c r="B3" i="81"/>
  <c r="B20" i="80"/>
  <c r="B9" i="80"/>
  <c r="B3" i="80"/>
  <c r="B20" i="79"/>
  <c r="B9" i="79"/>
  <c r="B3" i="79"/>
  <c r="B20" i="78"/>
  <c r="B9" i="78"/>
  <c r="B3" i="78"/>
  <c r="B20" i="77"/>
  <c r="B9" i="77"/>
  <c r="B3" i="77"/>
  <c r="B20" i="76"/>
  <c r="B9" i="76"/>
  <c r="B3" i="76"/>
  <c r="B20" i="75"/>
  <c r="B9" i="75"/>
  <c r="B3" i="75"/>
  <c r="B20" i="74"/>
  <c r="B9" i="74"/>
  <c r="B3" i="74"/>
  <c r="B2" i="15"/>
  <c r="D8" i="36" s="1"/>
  <c r="B30" i="73" l="1"/>
  <c r="B22" i="73"/>
  <c r="B11" i="73"/>
  <c r="B4" i="73"/>
  <c r="B30" i="72"/>
  <c r="B22" i="72"/>
  <c r="B11" i="72"/>
  <c r="B4" i="72"/>
  <c r="B30" i="71"/>
  <c r="B22" i="71"/>
  <c r="B11" i="71"/>
  <c r="B4" i="71"/>
  <c r="B30" i="70"/>
  <c r="B22" i="70"/>
  <c r="B11" i="70"/>
  <c r="B4" i="70"/>
  <c r="B30" i="69"/>
  <c r="B22" i="69"/>
  <c r="B11" i="69"/>
  <c r="B4" i="69"/>
  <c r="B30" i="68"/>
  <c r="B22" i="68"/>
  <c r="B11" i="68"/>
  <c r="B4" i="68"/>
  <c r="B30" i="67" l="1"/>
  <c r="B22" i="67"/>
  <c r="B11" i="67"/>
  <c r="B4" i="67"/>
  <c r="B30" i="66"/>
  <c r="B22" i="66"/>
  <c r="B11" i="66"/>
  <c r="B4" i="66"/>
  <c r="B30" i="65"/>
  <c r="B22" i="65"/>
  <c r="B11" i="65"/>
  <c r="B4" i="65"/>
  <c r="B30" i="64"/>
  <c r="B22" i="64"/>
  <c r="B11" i="64"/>
  <c r="B4" i="64"/>
  <c r="B30" i="63"/>
  <c r="B22" i="63"/>
  <c r="B11" i="63"/>
  <c r="B4" i="63"/>
  <c r="B30" i="62"/>
  <c r="B22" i="62"/>
  <c r="B11" i="62"/>
  <c r="B4" i="62"/>
  <c r="B30" i="61"/>
  <c r="B22" i="61"/>
  <c r="B11" i="61"/>
  <c r="B4" i="61"/>
  <c r="B30" i="60"/>
  <c r="B22" i="60"/>
  <c r="B11" i="60"/>
  <c r="B4" i="60"/>
  <c r="B30" i="59"/>
  <c r="B22" i="59"/>
  <c r="B11" i="59"/>
  <c r="B4" i="59"/>
  <c r="B30" i="58" l="1"/>
  <c r="B22" i="58"/>
  <c r="B11" i="58"/>
  <c r="B4" i="58"/>
  <c r="B30" i="57"/>
  <c r="B22" i="57"/>
  <c r="B11" i="57"/>
  <c r="B4" i="57"/>
  <c r="B30" i="56"/>
  <c r="B22" i="56"/>
  <c r="B11" i="56"/>
  <c r="B4" i="56"/>
  <c r="B30" i="55"/>
  <c r="B22" i="55"/>
  <c r="B11" i="55"/>
  <c r="B4" i="55"/>
  <c r="B30" i="54" l="1"/>
  <c r="B22" i="54"/>
  <c r="B11" i="54"/>
  <c r="B4" i="54"/>
  <c r="B30" i="51"/>
  <c r="B22" i="51"/>
  <c r="B11" i="51"/>
  <c r="B4" i="51"/>
  <c r="B30" i="50"/>
  <c r="B22" i="50"/>
  <c r="B11" i="50"/>
  <c r="B4" i="50"/>
  <c r="B30" i="49" l="1"/>
  <c r="B22" i="49"/>
  <c r="B11" i="49"/>
  <c r="B4" i="49"/>
  <c r="B30" i="48"/>
  <c r="B22" i="48"/>
  <c r="B11" i="48"/>
  <c r="B4" i="48"/>
  <c r="B30" i="47"/>
  <c r="B22" i="47"/>
  <c r="B11" i="47"/>
  <c r="B4" i="47"/>
  <c r="B30" i="46"/>
  <c r="B22" i="46"/>
  <c r="B11" i="46"/>
  <c r="B4" i="46"/>
  <c r="B30" i="45" l="1"/>
  <c r="B22" i="45"/>
  <c r="B11" i="45"/>
  <c r="B4" i="45"/>
  <c r="B30" i="44"/>
  <c r="B22" i="44"/>
  <c r="B11" i="44"/>
  <c r="B4" i="44"/>
  <c r="B30" i="43"/>
  <c r="B22" i="43"/>
  <c r="B11" i="43"/>
  <c r="B4" i="43"/>
  <c r="B30" i="42"/>
  <c r="B22" i="42"/>
  <c r="B11" i="42"/>
  <c r="B4" i="42"/>
  <c r="B30" i="40" l="1"/>
  <c r="B22" i="40"/>
  <c r="B11" i="40"/>
  <c r="B4" i="40"/>
  <c r="B30" i="39"/>
  <c r="B22" i="39"/>
  <c r="B11" i="39"/>
  <c r="B4" i="39"/>
  <c r="B39" i="27" l="1"/>
  <c r="B38" i="27"/>
  <c r="B37" i="27"/>
  <c r="B36" i="27"/>
  <c r="B35" i="27"/>
  <c r="B34" i="27"/>
  <c r="B33" i="27"/>
  <c r="B32" i="27"/>
  <c r="B31" i="27"/>
  <c r="B30" i="27"/>
  <c r="B29" i="27"/>
  <c r="B28" i="27"/>
  <c r="B27" i="27"/>
  <c r="B26" i="27"/>
  <c r="B25" i="27"/>
  <c r="B23" i="27"/>
  <c r="B22" i="27"/>
  <c r="B21" i="27"/>
  <c r="B20" i="27"/>
  <c r="B19" i="27"/>
  <c r="B18" i="27"/>
  <c r="B17" i="27"/>
  <c r="B16" i="27"/>
  <c r="B15" i="27"/>
  <c r="B13" i="27"/>
  <c r="B12" i="27"/>
  <c r="B11" i="27"/>
  <c r="B10" i="27"/>
  <c r="B9" i="27"/>
  <c r="B8" i="27"/>
  <c r="B7" i="27"/>
  <c r="B6" i="27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5" i="32"/>
  <c r="B24" i="32"/>
  <c r="B22" i="32"/>
  <c r="B21" i="32"/>
  <c r="B20" i="32"/>
  <c r="B19" i="32"/>
  <c r="B18" i="32"/>
  <c r="B17" i="32"/>
  <c r="B16" i="32"/>
  <c r="B15" i="32"/>
  <c r="B14" i="32"/>
  <c r="B12" i="32"/>
  <c r="B11" i="32"/>
  <c r="B10" i="32"/>
  <c r="B9" i="32"/>
  <c r="B8" i="32"/>
  <c r="B7" i="32"/>
  <c r="B6" i="32"/>
  <c r="B5" i="32"/>
  <c r="B38" i="31"/>
  <c r="B37" i="31"/>
  <c r="B36" i="31"/>
  <c r="B35" i="31"/>
  <c r="B34" i="31"/>
  <c r="B33" i="31"/>
  <c r="B32" i="31"/>
  <c r="B31" i="31"/>
  <c r="B30" i="31"/>
  <c r="B29" i="31"/>
  <c r="B28" i="31"/>
  <c r="B27" i="31"/>
  <c r="B26" i="31"/>
  <c r="B25" i="31"/>
  <c r="B24" i="31"/>
  <c r="B22" i="31"/>
  <c r="B21" i="31"/>
  <c r="B20" i="31"/>
  <c r="B19" i="31"/>
  <c r="B18" i="31"/>
  <c r="B17" i="31"/>
  <c r="B16" i="31"/>
  <c r="B15" i="31"/>
  <c r="B14" i="31"/>
  <c r="B12" i="31"/>
  <c r="B11" i="31"/>
  <c r="B10" i="31"/>
  <c r="B9" i="31"/>
  <c r="B8" i="31"/>
  <c r="B7" i="31"/>
  <c r="B6" i="31"/>
  <c r="B5" i="31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3" i="30"/>
  <c r="B22" i="30"/>
  <c r="B21" i="30"/>
  <c r="B20" i="30"/>
  <c r="B19" i="30"/>
  <c r="B18" i="30"/>
  <c r="B17" i="30"/>
  <c r="B16" i="30"/>
  <c r="B15" i="30"/>
  <c r="B13" i="30"/>
  <c r="B12" i="30"/>
  <c r="B11" i="30"/>
  <c r="B10" i="30"/>
  <c r="B9" i="30"/>
  <c r="B8" i="30"/>
  <c r="B7" i="30"/>
  <c r="B6" i="30"/>
  <c r="AA38" i="32"/>
  <c r="Z38" i="32"/>
  <c r="Y38" i="32"/>
  <c r="X38" i="32"/>
  <c r="W38" i="32"/>
  <c r="V38" i="32"/>
  <c r="U38" i="32"/>
  <c r="T38" i="32"/>
  <c r="S38" i="32"/>
  <c r="R38" i="32"/>
  <c r="Q38" i="32"/>
  <c r="P38" i="32"/>
  <c r="O38" i="32"/>
  <c r="N38" i="32"/>
  <c r="M38" i="32"/>
  <c r="L38" i="32"/>
  <c r="K38" i="32"/>
  <c r="J38" i="32"/>
  <c r="I38" i="32"/>
  <c r="H38" i="32"/>
  <c r="G38" i="32"/>
  <c r="F38" i="32"/>
  <c r="E38" i="32"/>
  <c r="D38" i="32"/>
  <c r="AA37" i="32"/>
  <c r="Z37" i="32"/>
  <c r="Y37" i="32"/>
  <c r="X37" i="32"/>
  <c r="W37" i="32"/>
  <c r="V37" i="32"/>
  <c r="U37" i="32"/>
  <c r="T37" i="32"/>
  <c r="S37" i="32"/>
  <c r="R37" i="32"/>
  <c r="Q37" i="32"/>
  <c r="P37" i="32"/>
  <c r="O37" i="32"/>
  <c r="N37" i="32"/>
  <c r="M37" i="32"/>
  <c r="L37" i="32"/>
  <c r="K37" i="32"/>
  <c r="J37" i="32"/>
  <c r="I37" i="32"/>
  <c r="H37" i="32"/>
  <c r="G37" i="32"/>
  <c r="F37" i="32"/>
  <c r="E37" i="32"/>
  <c r="D37" i="32"/>
  <c r="AA36" i="32"/>
  <c r="Z36" i="32"/>
  <c r="Y36" i="32"/>
  <c r="X36" i="32"/>
  <c r="W36" i="32"/>
  <c r="V36" i="32"/>
  <c r="U36" i="32"/>
  <c r="T36" i="32"/>
  <c r="S36" i="32"/>
  <c r="R36" i="32"/>
  <c r="Q36" i="32"/>
  <c r="P36" i="32"/>
  <c r="O36" i="32"/>
  <c r="N36" i="32"/>
  <c r="M36" i="32"/>
  <c r="L36" i="32"/>
  <c r="K36" i="32"/>
  <c r="J36" i="32"/>
  <c r="I36" i="32"/>
  <c r="H36" i="32"/>
  <c r="G36" i="32"/>
  <c r="F36" i="32"/>
  <c r="E36" i="32"/>
  <c r="D36" i="32"/>
  <c r="AA35" i="32"/>
  <c r="Z35" i="32"/>
  <c r="Y35" i="32"/>
  <c r="X35" i="32"/>
  <c r="W35" i="32"/>
  <c r="V35" i="32"/>
  <c r="U35" i="32"/>
  <c r="T35" i="32"/>
  <c r="S35" i="32"/>
  <c r="R35" i="32"/>
  <c r="Q35" i="32"/>
  <c r="P35" i="32"/>
  <c r="O35" i="32"/>
  <c r="N35" i="32"/>
  <c r="M35" i="32"/>
  <c r="L35" i="32"/>
  <c r="K35" i="32"/>
  <c r="J35" i="32"/>
  <c r="I35" i="32"/>
  <c r="H35" i="32"/>
  <c r="G35" i="32"/>
  <c r="F35" i="32"/>
  <c r="E35" i="32"/>
  <c r="D35" i="32"/>
  <c r="AA34" i="32"/>
  <c r="Z34" i="32"/>
  <c r="Y34" i="32"/>
  <c r="X34" i="32"/>
  <c r="W34" i="32"/>
  <c r="V34" i="32"/>
  <c r="U34" i="32"/>
  <c r="T34" i="32"/>
  <c r="S34" i="32"/>
  <c r="R34" i="32"/>
  <c r="Q34" i="32"/>
  <c r="P34" i="32"/>
  <c r="O34" i="32"/>
  <c r="N34" i="32"/>
  <c r="M34" i="32"/>
  <c r="L34" i="32"/>
  <c r="K34" i="32"/>
  <c r="J34" i="32"/>
  <c r="I34" i="32"/>
  <c r="H34" i="32"/>
  <c r="G34" i="32"/>
  <c r="F34" i="32"/>
  <c r="E34" i="32"/>
  <c r="D34" i="32"/>
  <c r="AA33" i="32"/>
  <c r="Z33" i="32"/>
  <c r="Y33" i="32"/>
  <c r="X33" i="32"/>
  <c r="W33" i="32"/>
  <c r="V33" i="32"/>
  <c r="U33" i="32"/>
  <c r="T33" i="32"/>
  <c r="S33" i="32"/>
  <c r="R33" i="32"/>
  <c r="Q33" i="32"/>
  <c r="P33" i="32"/>
  <c r="O33" i="32"/>
  <c r="N33" i="32"/>
  <c r="M33" i="32"/>
  <c r="L33" i="32"/>
  <c r="K33" i="32"/>
  <c r="J33" i="32"/>
  <c r="I33" i="32"/>
  <c r="H33" i="32"/>
  <c r="G33" i="32"/>
  <c r="F33" i="32"/>
  <c r="E33" i="32"/>
  <c r="D33" i="32"/>
  <c r="AA32" i="32"/>
  <c r="Z32" i="32"/>
  <c r="Y32" i="32"/>
  <c r="X32" i="32"/>
  <c r="W32" i="32"/>
  <c r="V32" i="32"/>
  <c r="U32" i="32"/>
  <c r="T32" i="32"/>
  <c r="S32" i="32"/>
  <c r="R32" i="32"/>
  <c r="Q32" i="32"/>
  <c r="P32" i="32"/>
  <c r="O32" i="32"/>
  <c r="N32" i="32"/>
  <c r="M32" i="32"/>
  <c r="L32" i="32"/>
  <c r="K32" i="32"/>
  <c r="J32" i="32"/>
  <c r="I32" i="32"/>
  <c r="H32" i="32"/>
  <c r="G32" i="32"/>
  <c r="F32" i="32"/>
  <c r="E32" i="32"/>
  <c r="D32" i="32"/>
  <c r="AA31" i="32"/>
  <c r="Z31" i="32"/>
  <c r="Y31" i="32"/>
  <c r="X31" i="32"/>
  <c r="W31" i="32"/>
  <c r="V31" i="32"/>
  <c r="U31" i="32"/>
  <c r="T31" i="32"/>
  <c r="S31" i="32"/>
  <c r="R31" i="32"/>
  <c r="Q31" i="32"/>
  <c r="P31" i="32"/>
  <c r="O31" i="32"/>
  <c r="N31" i="32"/>
  <c r="M31" i="32"/>
  <c r="L31" i="32"/>
  <c r="K31" i="32"/>
  <c r="J31" i="32"/>
  <c r="I31" i="32"/>
  <c r="H31" i="32"/>
  <c r="G31" i="32"/>
  <c r="F31" i="32"/>
  <c r="E31" i="32"/>
  <c r="D31" i="32"/>
  <c r="AA30" i="32"/>
  <c r="Z30" i="32"/>
  <c r="Y30" i="32"/>
  <c r="X30" i="32"/>
  <c r="W30" i="32"/>
  <c r="V30" i="32"/>
  <c r="U30" i="32"/>
  <c r="T30" i="32"/>
  <c r="S30" i="32"/>
  <c r="R30" i="32"/>
  <c r="Q30" i="32"/>
  <c r="P30" i="32"/>
  <c r="O30" i="32"/>
  <c r="N30" i="32"/>
  <c r="M30" i="32"/>
  <c r="L30" i="32"/>
  <c r="K30" i="32"/>
  <c r="J30" i="32"/>
  <c r="I30" i="32"/>
  <c r="H30" i="32"/>
  <c r="G30" i="32"/>
  <c r="F30" i="32"/>
  <c r="E30" i="32"/>
  <c r="D30" i="32"/>
  <c r="AA29" i="32"/>
  <c r="Z29" i="32"/>
  <c r="Y29" i="32"/>
  <c r="X29" i="32"/>
  <c r="W29" i="32"/>
  <c r="V29" i="32"/>
  <c r="U29" i="32"/>
  <c r="T29" i="32"/>
  <c r="S29" i="32"/>
  <c r="R29" i="32"/>
  <c r="Q29" i="32"/>
  <c r="P29" i="32"/>
  <c r="O29" i="32"/>
  <c r="N29" i="32"/>
  <c r="M29" i="32"/>
  <c r="L29" i="32"/>
  <c r="K29" i="32"/>
  <c r="J29" i="32"/>
  <c r="I29" i="32"/>
  <c r="H29" i="32"/>
  <c r="G29" i="32"/>
  <c r="F29" i="32"/>
  <c r="E29" i="32"/>
  <c r="D29" i="32"/>
  <c r="AA28" i="32"/>
  <c r="Z28" i="32"/>
  <c r="Y28" i="32"/>
  <c r="X28" i="32"/>
  <c r="W28" i="32"/>
  <c r="V28" i="32"/>
  <c r="U28" i="32"/>
  <c r="T28" i="32"/>
  <c r="S28" i="32"/>
  <c r="R28" i="32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AA27" i="32"/>
  <c r="Z27" i="32"/>
  <c r="Y27" i="32"/>
  <c r="X27" i="32"/>
  <c r="W27" i="32"/>
  <c r="V27" i="32"/>
  <c r="U27" i="32"/>
  <c r="T27" i="32"/>
  <c r="S27" i="32"/>
  <c r="R27" i="32"/>
  <c r="Q27" i="32"/>
  <c r="P27" i="32"/>
  <c r="O27" i="32"/>
  <c r="N27" i="32"/>
  <c r="M27" i="32"/>
  <c r="L27" i="32"/>
  <c r="K27" i="32"/>
  <c r="J27" i="32"/>
  <c r="I27" i="32"/>
  <c r="H27" i="32"/>
  <c r="G27" i="32"/>
  <c r="F27" i="32"/>
  <c r="E27" i="32"/>
  <c r="D27" i="32"/>
  <c r="AA26" i="32"/>
  <c r="Z26" i="32"/>
  <c r="Y26" i="32"/>
  <c r="X26" i="32"/>
  <c r="W26" i="32"/>
  <c r="V26" i="32"/>
  <c r="U26" i="32"/>
  <c r="T26" i="32"/>
  <c r="S26" i="32"/>
  <c r="R26" i="32"/>
  <c r="Q26" i="32"/>
  <c r="P26" i="32"/>
  <c r="O26" i="32"/>
  <c r="N26" i="32"/>
  <c r="M26" i="32"/>
  <c r="L26" i="32"/>
  <c r="K26" i="32"/>
  <c r="J26" i="32"/>
  <c r="I26" i="32"/>
  <c r="H26" i="32"/>
  <c r="G26" i="32"/>
  <c r="F26" i="32"/>
  <c r="E26" i="32"/>
  <c r="D26" i="32"/>
  <c r="AA25" i="32"/>
  <c r="Z25" i="32"/>
  <c r="Y25" i="32"/>
  <c r="X25" i="32"/>
  <c r="W25" i="32"/>
  <c r="V25" i="32"/>
  <c r="U25" i="32"/>
  <c r="T25" i="32"/>
  <c r="S25" i="32"/>
  <c r="R25" i="32"/>
  <c r="Q25" i="32"/>
  <c r="P25" i="32"/>
  <c r="O25" i="32"/>
  <c r="N25" i="32"/>
  <c r="M25" i="32"/>
  <c r="L25" i="32"/>
  <c r="K25" i="32"/>
  <c r="J25" i="32"/>
  <c r="I25" i="32"/>
  <c r="H25" i="32"/>
  <c r="G25" i="32"/>
  <c r="F25" i="32"/>
  <c r="E25" i="32"/>
  <c r="D25" i="32"/>
  <c r="AA24" i="32"/>
  <c r="Z24" i="32"/>
  <c r="Y24" i="32"/>
  <c r="X24" i="32"/>
  <c r="W24" i="32"/>
  <c r="V24" i="32"/>
  <c r="U24" i="32"/>
  <c r="T24" i="32"/>
  <c r="S24" i="32"/>
  <c r="R24" i="32"/>
  <c r="Q24" i="32"/>
  <c r="P24" i="32"/>
  <c r="O24" i="32"/>
  <c r="N24" i="32"/>
  <c r="M24" i="32"/>
  <c r="L24" i="32"/>
  <c r="K24" i="32"/>
  <c r="J24" i="32"/>
  <c r="I24" i="32"/>
  <c r="H24" i="32"/>
  <c r="G24" i="32"/>
  <c r="F24" i="32"/>
  <c r="E24" i="32"/>
  <c r="D24" i="32"/>
  <c r="AA22" i="32"/>
  <c r="Z22" i="32"/>
  <c r="Y22" i="32"/>
  <c r="X22" i="32"/>
  <c r="W22" i="32"/>
  <c r="V22" i="32"/>
  <c r="U22" i="32"/>
  <c r="T22" i="32"/>
  <c r="S22" i="32"/>
  <c r="R22" i="32"/>
  <c r="Q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AA21" i="32"/>
  <c r="Z21" i="32"/>
  <c r="Y21" i="32"/>
  <c r="X21" i="32"/>
  <c r="W21" i="32"/>
  <c r="V21" i="32"/>
  <c r="U21" i="32"/>
  <c r="T21" i="32"/>
  <c r="S21" i="32"/>
  <c r="R21" i="32"/>
  <c r="Q21" i="32"/>
  <c r="P21" i="32"/>
  <c r="O21" i="32"/>
  <c r="N21" i="32"/>
  <c r="M21" i="32"/>
  <c r="L21" i="32"/>
  <c r="K21" i="32"/>
  <c r="J21" i="32"/>
  <c r="I21" i="32"/>
  <c r="H21" i="32"/>
  <c r="G21" i="32"/>
  <c r="F21" i="32"/>
  <c r="E21" i="32"/>
  <c r="D21" i="32"/>
  <c r="AA20" i="32"/>
  <c r="Z20" i="32"/>
  <c r="Y20" i="32"/>
  <c r="X20" i="32"/>
  <c r="W20" i="32"/>
  <c r="V20" i="32"/>
  <c r="U20" i="32"/>
  <c r="T20" i="32"/>
  <c r="S20" i="32"/>
  <c r="R20" i="32"/>
  <c r="Q20" i="32"/>
  <c r="P20" i="32"/>
  <c r="O20" i="32"/>
  <c r="N20" i="32"/>
  <c r="M20" i="32"/>
  <c r="L20" i="32"/>
  <c r="K20" i="32"/>
  <c r="J20" i="32"/>
  <c r="I20" i="32"/>
  <c r="H20" i="32"/>
  <c r="G20" i="32"/>
  <c r="F20" i="32"/>
  <c r="E20" i="32"/>
  <c r="D20" i="32"/>
  <c r="AA19" i="32"/>
  <c r="Z19" i="32"/>
  <c r="Y19" i="32"/>
  <c r="X19" i="32"/>
  <c r="W19" i="32"/>
  <c r="V19" i="32"/>
  <c r="U19" i="32"/>
  <c r="T19" i="32"/>
  <c r="S19" i="32"/>
  <c r="R19" i="32"/>
  <c r="Q19" i="32"/>
  <c r="P19" i="32"/>
  <c r="O19" i="32"/>
  <c r="N19" i="32"/>
  <c r="M19" i="32"/>
  <c r="L19" i="32"/>
  <c r="K19" i="32"/>
  <c r="J19" i="32"/>
  <c r="I19" i="32"/>
  <c r="H19" i="32"/>
  <c r="G19" i="32"/>
  <c r="F19" i="32"/>
  <c r="E19" i="32"/>
  <c r="D19" i="32"/>
  <c r="AA18" i="32"/>
  <c r="Z18" i="32"/>
  <c r="Y18" i="32"/>
  <c r="X18" i="32"/>
  <c r="W18" i="32"/>
  <c r="V18" i="32"/>
  <c r="U18" i="32"/>
  <c r="T18" i="32"/>
  <c r="S18" i="32"/>
  <c r="R18" i="32"/>
  <c r="Q18" i="32"/>
  <c r="P18" i="32"/>
  <c r="O18" i="32"/>
  <c r="N18" i="32"/>
  <c r="M18" i="32"/>
  <c r="L18" i="32"/>
  <c r="K18" i="32"/>
  <c r="J18" i="32"/>
  <c r="I18" i="32"/>
  <c r="H18" i="32"/>
  <c r="G18" i="32"/>
  <c r="F18" i="32"/>
  <c r="E18" i="32"/>
  <c r="D18" i="32"/>
  <c r="AA17" i="32"/>
  <c r="Z17" i="32"/>
  <c r="Y17" i="32"/>
  <c r="X17" i="32"/>
  <c r="W17" i="32"/>
  <c r="V17" i="32"/>
  <c r="U17" i="32"/>
  <c r="T17" i="32"/>
  <c r="S17" i="32"/>
  <c r="R17" i="32"/>
  <c r="Q17" i="32"/>
  <c r="P17" i="32"/>
  <c r="O17" i="32"/>
  <c r="N17" i="32"/>
  <c r="M17" i="32"/>
  <c r="L17" i="32"/>
  <c r="K17" i="32"/>
  <c r="J17" i="32"/>
  <c r="I17" i="32"/>
  <c r="H17" i="32"/>
  <c r="G17" i="32"/>
  <c r="F17" i="32"/>
  <c r="E17" i="32"/>
  <c r="D17" i="32"/>
  <c r="AA16" i="32"/>
  <c r="Z16" i="32"/>
  <c r="Y16" i="32"/>
  <c r="X16" i="32"/>
  <c r="W16" i="32"/>
  <c r="V16" i="32"/>
  <c r="U16" i="32"/>
  <c r="T16" i="32"/>
  <c r="S16" i="32"/>
  <c r="R16" i="32"/>
  <c r="Q16" i="32"/>
  <c r="P16" i="32"/>
  <c r="O16" i="32"/>
  <c r="N16" i="32"/>
  <c r="M16" i="32"/>
  <c r="L16" i="32"/>
  <c r="K16" i="32"/>
  <c r="J16" i="32"/>
  <c r="I16" i="32"/>
  <c r="H16" i="32"/>
  <c r="G16" i="32"/>
  <c r="F16" i="32"/>
  <c r="E16" i="32"/>
  <c r="D16" i="32"/>
  <c r="AA15" i="32"/>
  <c r="Z15" i="32"/>
  <c r="Y15" i="32"/>
  <c r="X15" i="32"/>
  <c r="W15" i="32"/>
  <c r="V15" i="32"/>
  <c r="U15" i="32"/>
  <c r="T15" i="32"/>
  <c r="S15" i="32"/>
  <c r="R15" i="32"/>
  <c r="Q15" i="32"/>
  <c r="P15" i="32"/>
  <c r="O15" i="32"/>
  <c r="N15" i="32"/>
  <c r="M15" i="32"/>
  <c r="L15" i="32"/>
  <c r="K15" i="32"/>
  <c r="J15" i="32"/>
  <c r="I15" i="32"/>
  <c r="H15" i="32"/>
  <c r="G15" i="32"/>
  <c r="F15" i="32"/>
  <c r="E15" i="32"/>
  <c r="D15" i="32"/>
  <c r="AA14" i="32"/>
  <c r="Z14" i="32"/>
  <c r="Y14" i="32"/>
  <c r="X14" i="32"/>
  <c r="W14" i="32"/>
  <c r="V14" i="32"/>
  <c r="U14" i="32"/>
  <c r="T14" i="32"/>
  <c r="S14" i="32"/>
  <c r="R14" i="32"/>
  <c r="Q14" i="32"/>
  <c r="P14" i="32"/>
  <c r="O14" i="32"/>
  <c r="N14" i="32"/>
  <c r="M14" i="32"/>
  <c r="L14" i="32"/>
  <c r="K14" i="32"/>
  <c r="J14" i="32"/>
  <c r="I14" i="32"/>
  <c r="H14" i="32"/>
  <c r="G14" i="32"/>
  <c r="F14" i="32"/>
  <c r="E14" i="32"/>
  <c r="D14" i="32"/>
  <c r="AA12" i="32"/>
  <c r="Z12" i="32"/>
  <c r="Y12" i="32"/>
  <c r="X12" i="32"/>
  <c r="W12" i="32"/>
  <c r="V12" i="32"/>
  <c r="U12" i="32"/>
  <c r="T12" i="32"/>
  <c r="S12" i="32"/>
  <c r="R12" i="32"/>
  <c r="Q12" i="32"/>
  <c r="P12" i="32"/>
  <c r="O12" i="32"/>
  <c r="N12" i="32"/>
  <c r="M12" i="32"/>
  <c r="L12" i="32"/>
  <c r="K12" i="32"/>
  <c r="J12" i="32"/>
  <c r="I12" i="32"/>
  <c r="H12" i="32"/>
  <c r="G12" i="32"/>
  <c r="F12" i="32"/>
  <c r="E12" i="32"/>
  <c r="D12" i="32"/>
  <c r="AA11" i="32"/>
  <c r="Z11" i="32"/>
  <c r="Y11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K11" i="32"/>
  <c r="J11" i="32"/>
  <c r="I11" i="32"/>
  <c r="H11" i="32"/>
  <c r="G11" i="32"/>
  <c r="F11" i="32"/>
  <c r="E11" i="32"/>
  <c r="D11" i="32"/>
  <c r="AA10" i="32"/>
  <c r="Z10" i="32"/>
  <c r="Y10" i="32"/>
  <c r="X10" i="32"/>
  <c r="W10" i="32"/>
  <c r="V10" i="32"/>
  <c r="U10" i="32"/>
  <c r="T10" i="32"/>
  <c r="S10" i="32"/>
  <c r="R10" i="32"/>
  <c r="Q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AA9" i="32"/>
  <c r="Z9" i="32"/>
  <c r="Y9" i="32"/>
  <c r="X9" i="32"/>
  <c r="W9" i="32"/>
  <c r="V9" i="32"/>
  <c r="U9" i="32"/>
  <c r="T9" i="32"/>
  <c r="S9" i="32"/>
  <c r="R9" i="32"/>
  <c r="Q9" i="32"/>
  <c r="P9" i="32"/>
  <c r="O9" i="32"/>
  <c r="N9" i="32"/>
  <c r="M9" i="32"/>
  <c r="L9" i="32"/>
  <c r="K9" i="32"/>
  <c r="J9" i="32"/>
  <c r="I9" i="32"/>
  <c r="H9" i="32"/>
  <c r="G9" i="32"/>
  <c r="F9" i="32"/>
  <c r="E9" i="32"/>
  <c r="D9" i="32"/>
  <c r="AA8" i="32"/>
  <c r="Z8" i="32"/>
  <c r="Y8" i="32"/>
  <c r="X8" i="32"/>
  <c r="W8" i="32"/>
  <c r="V8" i="32"/>
  <c r="U8" i="32"/>
  <c r="T8" i="32"/>
  <c r="S8" i="32"/>
  <c r="R8" i="32"/>
  <c r="Q8" i="32"/>
  <c r="P8" i="32"/>
  <c r="O8" i="32"/>
  <c r="N8" i="32"/>
  <c r="M8" i="32"/>
  <c r="L8" i="32"/>
  <c r="K8" i="32"/>
  <c r="J8" i="32"/>
  <c r="I8" i="32"/>
  <c r="H8" i="32"/>
  <c r="G8" i="32"/>
  <c r="F8" i="32"/>
  <c r="E8" i="32"/>
  <c r="D8" i="32"/>
  <c r="AA7" i="32"/>
  <c r="Z7" i="32"/>
  <c r="Y7" i="32"/>
  <c r="X7" i="32"/>
  <c r="W7" i="32"/>
  <c r="V7" i="32"/>
  <c r="U7" i="32"/>
  <c r="T7" i="32"/>
  <c r="S7" i="32"/>
  <c r="R7" i="32"/>
  <c r="Q7" i="32"/>
  <c r="P7" i="32"/>
  <c r="O7" i="32"/>
  <c r="N7" i="32"/>
  <c r="M7" i="32"/>
  <c r="L7" i="32"/>
  <c r="K7" i="32"/>
  <c r="J7" i="32"/>
  <c r="I7" i="32"/>
  <c r="H7" i="32"/>
  <c r="G7" i="32"/>
  <c r="F7" i="32"/>
  <c r="E7" i="32"/>
  <c r="D7" i="32"/>
  <c r="AA6" i="32"/>
  <c r="Z6" i="32"/>
  <c r="Y6" i="32"/>
  <c r="X6" i="32"/>
  <c r="W6" i="32"/>
  <c r="V6" i="32"/>
  <c r="U6" i="32"/>
  <c r="T6" i="32"/>
  <c r="S6" i="32"/>
  <c r="R6" i="32"/>
  <c r="Q6" i="32"/>
  <c r="P6" i="32"/>
  <c r="O6" i="32"/>
  <c r="N6" i="32"/>
  <c r="M6" i="32"/>
  <c r="L6" i="32"/>
  <c r="K6" i="32"/>
  <c r="J6" i="32"/>
  <c r="I6" i="32"/>
  <c r="H6" i="32"/>
  <c r="G6" i="32"/>
  <c r="F6" i="32"/>
  <c r="E6" i="32"/>
  <c r="D6" i="32"/>
  <c r="AA5" i="32"/>
  <c r="Z5" i="32"/>
  <c r="Y5" i="32"/>
  <c r="X5" i="32"/>
  <c r="W5" i="32"/>
  <c r="V5" i="32"/>
  <c r="U5" i="32"/>
  <c r="T5" i="32"/>
  <c r="S5" i="32"/>
  <c r="R5" i="32"/>
  <c r="Q5" i="32"/>
  <c r="P5" i="32"/>
  <c r="O5" i="32"/>
  <c r="N5" i="32"/>
  <c r="M5" i="32"/>
  <c r="L5" i="32"/>
  <c r="K5" i="32"/>
  <c r="J5" i="32"/>
  <c r="I5" i="32"/>
  <c r="H5" i="32"/>
  <c r="G5" i="32"/>
  <c r="F5" i="32"/>
  <c r="E5" i="32"/>
  <c r="D5" i="32"/>
  <c r="O38" i="31"/>
  <c r="N38" i="31"/>
  <c r="M38" i="31"/>
  <c r="L38" i="31"/>
  <c r="K38" i="31"/>
  <c r="J38" i="31"/>
  <c r="I38" i="31"/>
  <c r="H38" i="31"/>
  <c r="G38" i="31"/>
  <c r="F38" i="31"/>
  <c r="E38" i="31"/>
  <c r="D38" i="31"/>
  <c r="O37" i="31"/>
  <c r="N37" i="31"/>
  <c r="M37" i="31"/>
  <c r="L37" i="31"/>
  <c r="K37" i="31"/>
  <c r="J37" i="31"/>
  <c r="I37" i="31"/>
  <c r="H37" i="31"/>
  <c r="G37" i="31"/>
  <c r="F37" i="31"/>
  <c r="E37" i="31"/>
  <c r="D37" i="31"/>
  <c r="O36" i="31"/>
  <c r="N36" i="31"/>
  <c r="M36" i="31"/>
  <c r="L36" i="31"/>
  <c r="K36" i="31"/>
  <c r="J36" i="31"/>
  <c r="I36" i="31"/>
  <c r="H36" i="31"/>
  <c r="G36" i="31"/>
  <c r="F36" i="31"/>
  <c r="E36" i="31"/>
  <c r="D36" i="31"/>
  <c r="O35" i="31"/>
  <c r="N35" i="31"/>
  <c r="M35" i="31"/>
  <c r="L35" i="31"/>
  <c r="K35" i="31"/>
  <c r="J35" i="31"/>
  <c r="I35" i="31"/>
  <c r="H35" i="31"/>
  <c r="G35" i="31"/>
  <c r="F35" i="31"/>
  <c r="E35" i="31"/>
  <c r="D35" i="31"/>
  <c r="O34" i="31"/>
  <c r="N34" i="31"/>
  <c r="M34" i="31"/>
  <c r="L34" i="31"/>
  <c r="K34" i="31"/>
  <c r="J34" i="31"/>
  <c r="I34" i="31"/>
  <c r="H34" i="31"/>
  <c r="G34" i="31"/>
  <c r="F34" i="31"/>
  <c r="E34" i="31"/>
  <c r="D34" i="31"/>
  <c r="O33" i="31"/>
  <c r="N33" i="31"/>
  <c r="M33" i="31"/>
  <c r="L33" i="31"/>
  <c r="K33" i="31"/>
  <c r="J33" i="31"/>
  <c r="I33" i="31"/>
  <c r="H33" i="31"/>
  <c r="G33" i="31"/>
  <c r="F33" i="31"/>
  <c r="E33" i="31"/>
  <c r="D33" i="31"/>
  <c r="O32" i="31"/>
  <c r="N32" i="31"/>
  <c r="M32" i="31"/>
  <c r="L32" i="31"/>
  <c r="K32" i="31"/>
  <c r="J32" i="31"/>
  <c r="I32" i="31"/>
  <c r="H32" i="31"/>
  <c r="G32" i="31"/>
  <c r="F32" i="31"/>
  <c r="E32" i="31"/>
  <c r="D32" i="31"/>
  <c r="O31" i="31"/>
  <c r="N31" i="31"/>
  <c r="M31" i="31"/>
  <c r="L31" i="31"/>
  <c r="K31" i="31"/>
  <c r="J31" i="31"/>
  <c r="I31" i="31"/>
  <c r="H31" i="31"/>
  <c r="G31" i="31"/>
  <c r="F31" i="31"/>
  <c r="E31" i="31"/>
  <c r="D31" i="31"/>
  <c r="O30" i="31"/>
  <c r="N30" i="31"/>
  <c r="M30" i="31"/>
  <c r="L30" i="31"/>
  <c r="K30" i="31"/>
  <c r="J30" i="31"/>
  <c r="I30" i="31"/>
  <c r="H30" i="31"/>
  <c r="G30" i="31"/>
  <c r="F30" i="31"/>
  <c r="E30" i="31"/>
  <c r="D30" i="31"/>
  <c r="O29" i="31"/>
  <c r="N29" i="31"/>
  <c r="M29" i="31"/>
  <c r="L29" i="31"/>
  <c r="K29" i="31"/>
  <c r="J29" i="31"/>
  <c r="I29" i="31"/>
  <c r="H29" i="31"/>
  <c r="G29" i="31"/>
  <c r="F29" i="31"/>
  <c r="E29" i="31"/>
  <c r="D29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O27" i="31"/>
  <c r="N27" i="31"/>
  <c r="M27" i="31"/>
  <c r="L27" i="31"/>
  <c r="K27" i="31"/>
  <c r="J27" i="31"/>
  <c r="I27" i="31"/>
  <c r="H27" i="31"/>
  <c r="G27" i="31"/>
  <c r="F27" i="31"/>
  <c r="E27" i="31"/>
  <c r="D27" i="31"/>
  <c r="O26" i="31"/>
  <c r="N26" i="31"/>
  <c r="M26" i="31"/>
  <c r="L26" i="31"/>
  <c r="K26" i="31"/>
  <c r="J26" i="31"/>
  <c r="I26" i="31"/>
  <c r="H26" i="31"/>
  <c r="G26" i="31"/>
  <c r="F26" i="31"/>
  <c r="E26" i="31"/>
  <c r="D26" i="31"/>
  <c r="O25" i="31"/>
  <c r="N25" i="31"/>
  <c r="M25" i="31"/>
  <c r="L25" i="31"/>
  <c r="K25" i="31"/>
  <c r="J25" i="31"/>
  <c r="I25" i="31"/>
  <c r="H25" i="31"/>
  <c r="G25" i="31"/>
  <c r="F25" i="31"/>
  <c r="E25" i="31"/>
  <c r="D25" i="31"/>
  <c r="O24" i="31"/>
  <c r="N24" i="31"/>
  <c r="M24" i="31"/>
  <c r="L24" i="31"/>
  <c r="K24" i="31"/>
  <c r="J24" i="31"/>
  <c r="I24" i="31"/>
  <c r="H24" i="31"/>
  <c r="G24" i="31"/>
  <c r="F24" i="31"/>
  <c r="E24" i="31"/>
  <c r="D24" i="31"/>
  <c r="O22" i="31"/>
  <c r="N22" i="31"/>
  <c r="M22" i="31"/>
  <c r="L22" i="31"/>
  <c r="K22" i="31"/>
  <c r="J22" i="31"/>
  <c r="I22" i="31"/>
  <c r="H22" i="31"/>
  <c r="G22" i="31"/>
  <c r="F22" i="31"/>
  <c r="E22" i="31"/>
  <c r="D22" i="31"/>
  <c r="O21" i="31"/>
  <c r="N21" i="31"/>
  <c r="M21" i="31"/>
  <c r="L21" i="31"/>
  <c r="K21" i="31"/>
  <c r="J21" i="31"/>
  <c r="I21" i="31"/>
  <c r="H21" i="31"/>
  <c r="G21" i="31"/>
  <c r="F21" i="31"/>
  <c r="E21" i="31"/>
  <c r="D21" i="31"/>
  <c r="O20" i="31"/>
  <c r="N20" i="31"/>
  <c r="M20" i="31"/>
  <c r="L20" i="31"/>
  <c r="K20" i="31"/>
  <c r="J20" i="31"/>
  <c r="I20" i="31"/>
  <c r="H20" i="31"/>
  <c r="G20" i="31"/>
  <c r="F20" i="31"/>
  <c r="E20" i="31"/>
  <c r="D20" i="31"/>
  <c r="O19" i="31"/>
  <c r="N19" i="31"/>
  <c r="M19" i="31"/>
  <c r="L19" i="31"/>
  <c r="K19" i="31"/>
  <c r="J19" i="31"/>
  <c r="I19" i="31"/>
  <c r="H19" i="31"/>
  <c r="G19" i="31"/>
  <c r="F19" i="31"/>
  <c r="E19" i="31"/>
  <c r="D19" i="31"/>
  <c r="O18" i="31"/>
  <c r="N18" i="31"/>
  <c r="M18" i="31"/>
  <c r="L18" i="31"/>
  <c r="K18" i="31"/>
  <c r="J18" i="31"/>
  <c r="I18" i="31"/>
  <c r="H18" i="31"/>
  <c r="G18" i="31"/>
  <c r="F18" i="31"/>
  <c r="E18" i="31"/>
  <c r="D18" i="31"/>
  <c r="O17" i="31"/>
  <c r="N17" i="31"/>
  <c r="M17" i="31"/>
  <c r="L17" i="31"/>
  <c r="K17" i="31"/>
  <c r="J17" i="31"/>
  <c r="I17" i="31"/>
  <c r="H17" i="31"/>
  <c r="G17" i="31"/>
  <c r="F17" i="31"/>
  <c r="E17" i="31"/>
  <c r="D17" i="31"/>
  <c r="O16" i="31"/>
  <c r="N16" i="31"/>
  <c r="M16" i="31"/>
  <c r="L16" i="31"/>
  <c r="K16" i="31"/>
  <c r="J16" i="31"/>
  <c r="I16" i="31"/>
  <c r="H16" i="31"/>
  <c r="G16" i="31"/>
  <c r="F16" i="31"/>
  <c r="E16" i="31"/>
  <c r="D16" i="31"/>
  <c r="O15" i="31"/>
  <c r="N15" i="31"/>
  <c r="M15" i="31"/>
  <c r="L15" i="31"/>
  <c r="K15" i="31"/>
  <c r="J15" i="31"/>
  <c r="I15" i="31"/>
  <c r="H15" i="31"/>
  <c r="G15" i="31"/>
  <c r="F15" i="31"/>
  <c r="E15" i="31"/>
  <c r="D15" i="31"/>
  <c r="O14" i="31"/>
  <c r="N14" i="31"/>
  <c r="M14" i="31"/>
  <c r="L14" i="31"/>
  <c r="K14" i="31"/>
  <c r="J14" i="31"/>
  <c r="I14" i="31"/>
  <c r="H14" i="31"/>
  <c r="G14" i="31"/>
  <c r="F14" i="31"/>
  <c r="E14" i="31"/>
  <c r="D14" i="31"/>
  <c r="O12" i="31"/>
  <c r="N12" i="31"/>
  <c r="M12" i="31"/>
  <c r="L12" i="31"/>
  <c r="K12" i="31"/>
  <c r="J12" i="31"/>
  <c r="I12" i="31"/>
  <c r="H12" i="31"/>
  <c r="G12" i="31"/>
  <c r="F12" i="31"/>
  <c r="E12" i="31"/>
  <c r="D12" i="31"/>
  <c r="O11" i="31"/>
  <c r="N11" i="31"/>
  <c r="M11" i="31"/>
  <c r="L11" i="31"/>
  <c r="K11" i="31"/>
  <c r="J11" i="31"/>
  <c r="I11" i="31"/>
  <c r="H11" i="31"/>
  <c r="G11" i="31"/>
  <c r="F11" i="31"/>
  <c r="E11" i="31"/>
  <c r="D11" i="31"/>
  <c r="O10" i="31"/>
  <c r="N10" i="31"/>
  <c r="M10" i="31"/>
  <c r="L10" i="31"/>
  <c r="K10" i="31"/>
  <c r="J10" i="31"/>
  <c r="I10" i="31"/>
  <c r="H10" i="31"/>
  <c r="G10" i="31"/>
  <c r="F10" i="31"/>
  <c r="E10" i="31"/>
  <c r="D10" i="31"/>
  <c r="O9" i="31"/>
  <c r="N9" i="31"/>
  <c r="M9" i="31"/>
  <c r="L9" i="31"/>
  <c r="K9" i="31"/>
  <c r="J9" i="31"/>
  <c r="I9" i="31"/>
  <c r="H9" i="31"/>
  <c r="G9" i="31"/>
  <c r="F9" i="31"/>
  <c r="E9" i="31"/>
  <c r="D9" i="31"/>
  <c r="O8" i="31"/>
  <c r="N8" i="31"/>
  <c r="M8" i="31"/>
  <c r="L8" i="31"/>
  <c r="K8" i="31"/>
  <c r="J8" i="31"/>
  <c r="I8" i="31"/>
  <c r="H8" i="31"/>
  <c r="G8" i="31"/>
  <c r="F8" i="31"/>
  <c r="E8" i="31"/>
  <c r="D8" i="31"/>
  <c r="O7" i="31"/>
  <c r="N7" i="31"/>
  <c r="M7" i="31"/>
  <c r="L7" i="31"/>
  <c r="K7" i="31"/>
  <c r="J7" i="31"/>
  <c r="I7" i="31"/>
  <c r="H7" i="31"/>
  <c r="G7" i="31"/>
  <c r="F7" i="31"/>
  <c r="E7" i="31"/>
  <c r="D7" i="31"/>
  <c r="O6" i="31"/>
  <c r="N6" i="31"/>
  <c r="M6" i="31"/>
  <c r="L6" i="31"/>
  <c r="K6" i="31"/>
  <c r="J6" i="31"/>
  <c r="I6" i="31"/>
  <c r="H6" i="31"/>
  <c r="G6" i="31"/>
  <c r="F6" i="31"/>
  <c r="E6" i="31"/>
  <c r="D6" i="31"/>
  <c r="O5" i="31"/>
  <c r="N5" i="31"/>
  <c r="M5" i="31"/>
  <c r="L5" i="31"/>
  <c r="K5" i="31"/>
  <c r="J5" i="31"/>
  <c r="I5" i="31"/>
  <c r="H5" i="31"/>
  <c r="G5" i="31"/>
  <c r="F5" i="31"/>
  <c r="E5" i="31"/>
  <c r="D5" i="31"/>
  <c r="X39" i="30"/>
  <c r="U39" i="30"/>
  <c r="S39" i="30"/>
  <c r="R39" i="30"/>
  <c r="Q39" i="30"/>
  <c r="P39" i="30"/>
  <c r="O39" i="30"/>
  <c r="X38" i="30"/>
  <c r="U38" i="30"/>
  <c r="S38" i="30"/>
  <c r="R38" i="30"/>
  <c r="Q38" i="30"/>
  <c r="P38" i="30"/>
  <c r="O38" i="30"/>
  <c r="X37" i="30"/>
  <c r="U37" i="30"/>
  <c r="S37" i="30"/>
  <c r="R37" i="30"/>
  <c r="Q37" i="30"/>
  <c r="P37" i="30"/>
  <c r="O37" i="30"/>
  <c r="X36" i="30"/>
  <c r="U36" i="30"/>
  <c r="S36" i="30"/>
  <c r="R36" i="30"/>
  <c r="Q36" i="30"/>
  <c r="P36" i="30"/>
  <c r="O36" i="30"/>
  <c r="X35" i="30"/>
  <c r="U35" i="30"/>
  <c r="S35" i="30"/>
  <c r="R35" i="30"/>
  <c r="Q35" i="30"/>
  <c r="P35" i="30"/>
  <c r="O35" i="30"/>
  <c r="X34" i="30"/>
  <c r="U34" i="30"/>
  <c r="S34" i="30"/>
  <c r="R34" i="30"/>
  <c r="Q34" i="30"/>
  <c r="P34" i="30"/>
  <c r="O34" i="30"/>
  <c r="X33" i="30"/>
  <c r="U33" i="30"/>
  <c r="S33" i="30"/>
  <c r="R33" i="30"/>
  <c r="Q33" i="30"/>
  <c r="P33" i="30"/>
  <c r="O33" i="30"/>
  <c r="X32" i="30"/>
  <c r="U32" i="30"/>
  <c r="S32" i="30"/>
  <c r="R32" i="30"/>
  <c r="Q32" i="30"/>
  <c r="P32" i="30"/>
  <c r="O32" i="30"/>
  <c r="X31" i="30"/>
  <c r="U31" i="30"/>
  <c r="S31" i="30"/>
  <c r="R31" i="30"/>
  <c r="Q31" i="30"/>
  <c r="P31" i="30"/>
  <c r="O31" i="30"/>
  <c r="X30" i="30"/>
  <c r="U30" i="30"/>
  <c r="S30" i="30"/>
  <c r="R30" i="30"/>
  <c r="Q30" i="30"/>
  <c r="P30" i="30"/>
  <c r="O30" i="30"/>
  <c r="X29" i="30"/>
  <c r="U29" i="30"/>
  <c r="S29" i="30"/>
  <c r="R29" i="30"/>
  <c r="Q29" i="30"/>
  <c r="P29" i="30"/>
  <c r="O29" i="30"/>
  <c r="X28" i="30"/>
  <c r="U28" i="30"/>
  <c r="S28" i="30"/>
  <c r="R28" i="30"/>
  <c r="Q28" i="30"/>
  <c r="P28" i="30"/>
  <c r="O28" i="30"/>
  <c r="X27" i="30"/>
  <c r="U27" i="30"/>
  <c r="S27" i="30"/>
  <c r="R27" i="30"/>
  <c r="Q27" i="30"/>
  <c r="P27" i="30"/>
  <c r="O27" i="30"/>
  <c r="X26" i="30"/>
  <c r="U26" i="30"/>
  <c r="S26" i="30"/>
  <c r="R26" i="30"/>
  <c r="Q26" i="30"/>
  <c r="P26" i="30"/>
  <c r="O26" i="30"/>
  <c r="X25" i="30"/>
  <c r="U25" i="30"/>
  <c r="S25" i="30"/>
  <c r="R25" i="30"/>
  <c r="Q25" i="30"/>
  <c r="P25" i="30"/>
  <c r="O25" i="30"/>
  <c r="X23" i="30"/>
  <c r="U23" i="30"/>
  <c r="S23" i="30"/>
  <c r="R23" i="30"/>
  <c r="Q23" i="30"/>
  <c r="P23" i="30"/>
  <c r="O23" i="30"/>
  <c r="X22" i="30"/>
  <c r="U22" i="30"/>
  <c r="S22" i="30"/>
  <c r="R22" i="30"/>
  <c r="Q22" i="30"/>
  <c r="P22" i="30"/>
  <c r="O22" i="30"/>
  <c r="X21" i="30"/>
  <c r="U21" i="30"/>
  <c r="S21" i="30"/>
  <c r="R21" i="30"/>
  <c r="Q21" i="30"/>
  <c r="P21" i="30"/>
  <c r="O21" i="30"/>
  <c r="X20" i="30"/>
  <c r="U20" i="30"/>
  <c r="S20" i="30"/>
  <c r="R20" i="30"/>
  <c r="Q20" i="30"/>
  <c r="P20" i="30"/>
  <c r="O20" i="30"/>
  <c r="X19" i="30"/>
  <c r="U19" i="30"/>
  <c r="S19" i="30"/>
  <c r="R19" i="30"/>
  <c r="Q19" i="30"/>
  <c r="P19" i="30"/>
  <c r="O19" i="30"/>
  <c r="X18" i="30"/>
  <c r="U18" i="30"/>
  <c r="S18" i="30"/>
  <c r="R18" i="30"/>
  <c r="Q18" i="30"/>
  <c r="P18" i="30"/>
  <c r="O18" i="30"/>
  <c r="X17" i="30"/>
  <c r="U17" i="30"/>
  <c r="S17" i="30"/>
  <c r="R17" i="30"/>
  <c r="Q17" i="30"/>
  <c r="P17" i="30"/>
  <c r="O17" i="30"/>
  <c r="X16" i="30"/>
  <c r="U16" i="30"/>
  <c r="S16" i="30"/>
  <c r="R16" i="30"/>
  <c r="Q16" i="30"/>
  <c r="P16" i="30"/>
  <c r="O16" i="30"/>
  <c r="X15" i="30"/>
  <c r="U15" i="30"/>
  <c r="S15" i="30"/>
  <c r="R15" i="30"/>
  <c r="Q15" i="30"/>
  <c r="P15" i="30"/>
  <c r="O15" i="30"/>
  <c r="X13" i="30"/>
  <c r="U13" i="30"/>
  <c r="S13" i="30"/>
  <c r="R13" i="30"/>
  <c r="Q13" i="30"/>
  <c r="P13" i="30"/>
  <c r="O13" i="30"/>
  <c r="X12" i="30"/>
  <c r="U12" i="30"/>
  <c r="S12" i="30"/>
  <c r="R12" i="30"/>
  <c r="Q12" i="30"/>
  <c r="P12" i="30"/>
  <c r="O12" i="30"/>
  <c r="X11" i="30"/>
  <c r="U11" i="30"/>
  <c r="S11" i="30"/>
  <c r="R11" i="30"/>
  <c r="Q11" i="30"/>
  <c r="P11" i="30"/>
  <c r="O11" i="30"/>
  <c r="X10" i="30"/>
  <c r="U10" i="30"/>
  <c r="S10" i="30"/>
  <c r="R10" i="30"/>
  <c r="Q10" i="30"/>
  <c r="P10" i="30"/>
  <c r="O10" i="30"/>
  <c r="X9" i="30"/>
  <c r="U9" i="30"/>
  <c r="S9" i="30"/>
  <c r="R9" i="30"/>
  <c r="Q9" i="30"/>
  <c r="P9" i="30"/>
  <c r="O9" i="30"/>
  <c r="X8" i="30"/>
  <c r="U8" i="30"/>
  <c r="S8" i="30"/>
  <c r="R8" i="30"/>
  <c r="Q8" i="30"/>
  <c r="P8" i="30"/>
  <c r="O8" i="30"/>
  <c r="X7" i="30"/>
  <c r="U7" i="30"/>
  <c r="S7" i="30"/>
  <c r="R7" i="30"/>
  <c r="Q7" i="30"/>
  <c r="P7" i="30"/>
  <c r="O7" i="30"/>
  <c r="X6" i="30"/>
  <c r="U6" i="30"/>
  <c r="S6" i="30"/>
  <c r="R6" i="30"/>
  <c r="Q6" i="30"/>
  <c r="P6" i="30"/>
  <c r="O6" i="30"/>
  <c r="M39" i="30"/>
  <c r="L39" i="30"/>
  <c r="K39" i="30"/>
  <c r="J39" i="30"/>
  <c r="I39" i="30"/>
  <c r="H39" i="30"/>
  <c r="G39" i="30"/>
  <c r="F39" i="30"/>
  <c r="E39" i="30"/>
  <c r="D39" i="30"/>
  <c r="M38" i="30"/>
  <c r="L38" i="30"/>
  <c r="K38" i="30"/>
  <c r="J38" i="30"/>
  <c r="I38" i="30"/>
  <c r="H38" i="30"/>
  <c r="G38" i="30"/>
  <c r="F38" i="30"/>
  <c r="E38" i="30"/>
  <c r="D38" i="30"/>
  <c r="M37" i="30"/>
  <c r="L37" i="30"/>
  <c r="K37" i="30"/>
  <c r="J37" i="30"/>
  <c r="I37" i="30"/>
  <c r="H37" i="30"/>
  <c r="G37" i="30"/>
  <c r="F37" i="30"/>
  <c r="E37" i="30"/>
  <c r="D37" i="30"/>
  <c r="M36" i="30"/>
  <c r="L36" i="30"/>
  <c r="K36" i="30"/>
  <c r="J36" i="30"/>
  <c r="I36" i="30"/>
  <c r="H36" i="30"/>
  <c r="G36" i="30"/>
  <c r="F36" i="30"/>
  <c r="E36" i="30"/>
  <c r="D36" i="30"/>
  <c r="M35" i="30"/>
  <c r="L35" i="30"/>
  <c r="K35" i="30"/>
  <c r="J35" i="30"/>
  <c r="I35" i="30"/>
  <c r="H35" i="30"/>
  <c r="G35" i="30"/>
  <c r="F35" i="30"/>
  <c r="E35" i="30"/>
  <c r="D35" i="30"/>
  <c r="M34" i="30"/>
  <c r="L34" i="30"/>
  <c r="K34" i="30"/>
  <c r="J34" i="30"/>
  <c r="I34" i="30"/>
  <c r="H34" i="30"/>
  <c r="G34" i="30"/>
  <c r="F34" i="30"/>
  <c r="E34" i="30"/>
  <c r="D34" i="30"/>
  <c r="M33" i="30"/>
  <c r="L33" i="30"/>
  <c r="K33" i="30"/>
  <c r="J33" i="30"/>
  <c r="I33" i="30"/>
  <c r="H33" i="30"/>
  <c r="G33" i="30"/>
  <c r="F33" i="30"/>
  <c r="E33" i="30"/>
  <c r="D33" i="30"/>
  <c r="M32" i="30"/>
  <c r="L32" i="30"/>
  <c r="K32" i="30"/>
  <c r="J32" i="30"/>
  <c r="I32" i="30"/>
  <c r="H32" i="30"/>
  <c r="G32" i="30"/>
  <c r="F32" i="30"/>
  <c r="E32" i="30"/>
  <c r="D32" i="30"/>
  <c r="M31" i="30"/>
  <c r="L31" i="30"/>
  <c r="K31" i="30"/>
  <c r="J31" i="30"/>
  <c r="I31" i="30"/>
  <c r="H31" i="30"/>
  <c r="G31" i="30"/>
  <c r="F31" i="30"/>
  <c r="E31" i="30"/>
  <c r="D31" i="30"/>
  <c r="M30" i="30"/>
  <c r="L30" i="30"/>
  <c r="K30" i="30"/>
  <c r="J30" i="30"/>
  <c r="I30" i="30"/>
  <c r="H30" i="30"/>
  <c r="G30" i="30"/>
  <c r="F30" i="30"/>
  <c r="E30" i="30"/>
  <c r="D30" i="30"/>
  <c r="M29" i="30"/>
  <c r="L29" i="30"/>
  <c r="K29" i="30"/>
  <c r="J29" i="30"/>
  <c r="I29" i="30"/>
  <c r="H29" i="30"/>
  <c r="G29" i="30"/>
  <c r="F29" i="30"/>
  <c r="E29" i="30"/>
  <c r="D29" i="30"/>
  <c r="M28" i="30"/>
  <c r="L28" i="30"/>
  <c r="K28" i="30"/>
  <c r="J28" i="30"/>
  <c r="I28" i="30"/>
  <c r="H28" i="30"/>
  <c r="G28" i="30"/>
  <c r="F28" i="30"/>
  <c r="E28" i="30"/>
  <c r="D28" i="30"/>
  <c r="M27" i="30"/>
  <c r="L27" i="30"/>
  <c r="K27" i="30"/>
  <c r="J27" i="30"/>
  <c r="I27" i="30"/>
  <c r="H27" i="30"/>
  <c r="G27" i="30"/>
  <c r="F27" i="30"/>
  <c r="E27" i="30"/>
  <c r="D27" i="30"/>
  <c r="M26" i="30"/>
  <c r="L26" i="30"/>
  <c r="K26" i="30"/>
  <c r="J26" i="30"/>
  <c r="I26" i="30"/>
  <c r="H26" i="30"/>
  <c r="G26" i="30"/>
  <c r="F26" i="30"/>
  <c r="E26" i="30"/>
  <c r="D26" i="30"/>
  <c r="M25" i="30"/>
  <c r="L25" i="30"/>
  <c r="K25" i="30"/>
  <c r="J25" i="30"/>
  <c r="I25" i="30"/>
  <c r="H25" i="30"/>
  <c r="G25" i="30"/>
  <c r="F25" i="30"/>
  <c r="E25" i="30"/>
  <c r="D25" i="30"/>
  <c r="M23" i="30"/>
  <c r="L23" i="30"/>
  <c r="K23" i="30"/>
  <c r="J23" i="30"/>
  <c r="I23" i="30"/>
  <c r="H23" i="30"/>
  <c r="G23" i="30"/>
  <c r="F23" i="30"/>
  <c r="E23" i="30"/>
  <c r="D23" i="30"/>
  <c r="M22" i="30"/>
  <c r="L22" i="30"/>
  <c r="K22" i="30"/>
  <c r="J22" i="30"/>
  <c r="I22" i="30"/>
  <c r="H22" i="30"/>
  <c r="G22" i="30"/>
  <c r="F22" i="30"/>
  <c r="E22" i="30"/>
  <c r="D22" i="30"/>
  <c r="M21" i="30"/>
  <c r="L21" i="30"/>
  <c r="K21" i="30"/>
  <c r="J21" i="30"/>
  <c r="I21" i="30"/>
  <c r="H21" i="30"/>
  <c r="G21" i="30"/>
  <c r="F21" i="30"/>
  <c r="E21" i="30"/>
  <c r="D21" i="30"/>
  <c r="M20" i="30"/>
  <c r="L20" i="30"/>
  <c r="K20" i="30"/>
  <c r="J20" i="30"/>
  <c r="I20" i="30"/>
  <c r="H20" i="30"/>
  <c r="G20" i="30"/>
  <c r="F20" i="30"/>
  <c r="E20" i="30"/>
  <c r="D20" i="30"/>
  <c r="M19" i="30"/>
  <c r="L19" i="30"/>
  <c r="K19" i="30"/>
  <c r="J19" i="30"/>
  <c r="I19" i="30"/>
  <c r="H19" i="30"/>
  <c r="G19" i="30"/>
  <c r="F19" i="30"/>
  <c r="E19" i="30"/>
  <c r="D19" i="30"/>
  <c r="M18" i="30"/>
  <c r="L18" i="30"/>
  <c r="K18" i="30"/>
  <c r="J18" i="30"/>
  <c r="I18" i="30"/>
  <c r="H18" i="30"/>
  <c r="G18" i="30"/>
  <c r="F18" i="30"/>
  <c r="E18" i="30"/>
  <c r="D18" i="30"/>
  <c r="M17" i="30"/>
  <c r="L17" i="30"/>
  <c r="K17" i="30"/>
  <c r="J17" i="30"/>
  <c r="I17" i="30"/>
  <c r="H17" i="30"/>
  <c r="G17" i="30"/>
  <c r="F17" i="30"/>
  <c r="E17" i="30"/>
  <c r="D17" i="30"/>
  <c r="M16" i="30"/>
  <c r="L16" i="30"/>
  <c r="K16" i="30"/>
  <c r="J16" i="30"/>
  <c r="I16" i="30"/>
  <c r="H16" i="30"/>
  <c r="G16" i="30"/>
  <c r="F16" i="30"/>
  <c r="E16" i="30"/>
  <c r="D16" i="30"/>
  <c r="M15" i="30"/>
  <c r="L15" i="30"/>
  <c r="K15" i="30"/>
  <c r="J15" i="30"/>
  <c r="I15" i="30"/>
  <c r="H15" i="30"/>
  <c r="G15" i="30"/>
  <c r="F15" i="30"/>
  <c r="E15" i="30"/>
  <c r="D15" i="30"/>
  <c r="M13" i="30"/>
  <c r="L13" i="30"/>
  <c r="K13" i="30"/>
  <c r="J13" i="30"/>
  <c r="I13" i="30"/>
  <c r="H13" i="30"/>
  <c r="G13" i="30"/>
  <c r="F13" i="30"/>
  <c r="E13" i="30"/>
  <c r="D13" i="30"/>
  <c r="M12" i="30"/>
  <c r="L12" i="30"/>
  <c r="K12" i="30"/>
  <c r="J12" i="30"/>
  <c r="I12" i="30"/>
  <c r="H12" i="30"/>
  <c r="G12" i="30"/>
  <c r="F12" i="30"/>
  <c r="E12" i="30"/>
  <c r="D12" i="30"/>
  <c r="M11" i="30"/>
  <c r="L11" i="30"/>
  <c r="K11" i="30"/>
  <c r="J11" i="30"/>
  <c r="I11" i="30"/>
  <c r="H11" i="30"/>
  <c r="G11" i="30"/>
  <c r="F11" i="30"/>
  <c r="E11" i="30"/>
  <c r="D11" i="30"/>
  <c r="M10" i="30"/>
  <c r="L10" i="30"/>
  <c r="K10" i="30"/>
  <c r="J10" i="30"/>
  <c r="I10" i="30"/>
  <c r="H10" i="30"/>
  <c r="G10" i="30"/>
  <c r="F10" i="30"/>
  <c r="E10" i="30"/>
  <c r="D10" i="30"/>
  <c r="M9" i="30"/>
  <c r="L9" i="30"/>
  <c r="K9" i="30"/>
  <c r="J9" i="30"/>
  <c r="I9" i="30"/>
  <c r="H9" i="30"/>
  <c r="G9" i="30"/>
  <c r="F9" i="30"/>
  <c r="E9" i="30"/>
  <c r="D9" i="30"/>
  <c r="M8" i="30"/>
  <c r="L8" i="30"/>
  <c r="K8" i="30"/>
  <c r="J8" i="30"/>
  <c r="I8" i="30"/>
  <c r="H8" i="30"/>
  <c r="G8" i="30"/>
  <c r="F8" i="30"/>
  <c r="E8" i="30"/>
  <c r="D8" i="30"/>
  <c r="M7" i="30"/>
  <c r="L7" i="30"/>
  <c r="K7" i="30"/>
  <c r="J7" i="30"/>
  <c r="I7" i="30"/>
  <c r="H7" i="30"/>
  <c r="G7" i="30"/>
  <c r="F7" i="30"/>
  <c r="E7" i="30"/>
  <c r="D7" i="30"/>
  <c r="M6" i="30"/>
  <c r="L6" i="30"/>
  <c r="K6" i="30"/>
  <c r="J6" i="30"/>
  <c r="I6" i="30"/>
  <c r="H6" i="30"/>
  <c r="G6" i="30"/>
  <c r="F6" i="30"/>
  <c r="E6" i="30"/>
  <c r="D6" i="30"/>
  <c r="R39" i="27"/>
  <c r="Q39" i="27"/>
  <c r="P39" i="27"/>
  <c r="O39" i="27"/>
  <c r="N39" i="27"/>
  <c r="M39" i="27"/>
  <c r="L39" i="27"/>
  <c r="R38" i="27"/>
  <c r="Q38" i="27"/>
  <c r="P38" i="27"/>
  <c r="O38" i="27"/>
  <c r="N38" i="27"/>
  <c r="M38" i="27"/>
  <c r="L38" i="27"/>
  <c r="R37" i="27"/>
  <c r="Q37" i="27"/>
  <c r="P37" i="27"/>
  <c r="O37" i="27"/>
  <c r="N37" i="27"/>
  <c r="M37" i="27"/>
  <c r="L37" i="27"/>
  <c r="R36" i="27"/>
  <c r="Q36" i="27"/>
  <c r="P36" i="27"/>
  <c r="O36" i="27"/>
  <c r="N36" i="27"/>
  <c r="M36" i="27"/>
  <c r="L36" i="27"/>
  <c r="R35" i="27"/>
  <c r="Q35" i="27"/>
  <c r="P35" i="27"/>
  <c r="O35" i="27"/>
  <c r="N35" i="27"/>
  <c r="M35" i="27"/>
  <c r="L35" i="27"/>
  <c r="R34" i="27"/>
  <c r="Q34" i="27"/>
  <c r="P34" i="27"/>
  <c r="O34" i="27"/>
  <c r="N34" i="27"/>
  <c r="M34" i="27"/>
  <c r="L34" i="27"/>
  <c r="R33" i="27"/>
  <c r="Q33" i="27"/>
  <c r="P33" i="27"/>
  <c r="O33" i="27"/>
  <c r="N33" i="27"/>
  <c r="M33" i="27"/>
  <c r="L33" i="27"/>
  <c r="R32" i="27"/>
  <c r="Q32" i="27"/>
  <c r="P32" i="27"/>
  <c r="O32" i="27"/>
  <c r="N32" i="27"/>
  <c r="M32" i="27"/>
  <c r="L32" i="27"/>
  <c r="R31" i="27"/>
  <c r="Q31" i="27"/>
  <c r="P31" i="27"/>
  <c r="O31" i="27"/>
  <c r="N31" i="27"/>
  <c r="M31" i="27"/>
  <c r="L31" i="27"/>
  <c r="R30" i="27"/>
  <c r="Q30" i="27"/>
  <c r="P30" i="27"/>
  <c r="O30" i="27"/>
  <c r="N30" i="27"/>
  <c r="M30" i="27"/>
  <c r="L30" i="27"/>
  <c r="R29" i="27"/>
  <c r="Q29" i="27"/>
  <c r="P29" i="27"/>
  <c r="O29" i="27"/>
  <c r="N29" i="27"/>
  <c r="M29" i="27"/>
  <c r="L29" i="27"/>
  <c r="R28" i="27"/>
  <c r="Q28" i="27"/>
  <c r="P28" i="27"/>
  <c r="O28" i="27"/>
  <c r="N28" i="27"/>
  <c r="M28" i="27"/>
  <c r="L28" i="27"/>
  <c r="R27" i="27"/>
  <c r="Q27" i="27"/>
  <c r="P27" i="27"/>
  <c r="O27" i="27"/>
  <c r="N27" i="27"/>
  <c r="M27" i="27"/>
  <c r="L27" i="27"/>
  <c r="R26" i="27"/>
  <c r="Q26" i="27"/>
  <c r="P26" i="27"/>
  <c r="O26" i="27"/>
  <c r="N26" i="27"/>
  <c r="M26" i="27"/>
  <c r="L26" i="27"/>
  <c r="R25" i="27"/>
  <c r="Q25" i="27"/>
  <c r="P25" i="27"/>
  <c r="O25" i="27"/>
  <c r="N25" i="27"/>
  <c r="M25" i="27"/>
  <c r="L25" i="27"/>
  <c r="R23" i="27"/>
  <c r="Q23" i="27"/>
  <c r="P23" i="27"/>
  <c r="O23" i="27"/>
  <c r="N23" i="27"/>
  <c r="M23" i="27"/>
  <c r="L23" i="27"/>
  <c r="R22" i="27"/>
  <c r="Q22" i="27"/>
  <c r="P22" i="27"/>
  <c r="O22" i="27"/>
  <c r="N22" i="27"/>
  <c r="M22" i="27"/>
  <c r="L22" i="27"/>
  <c r="R21" i="27"/>
  <c r="Q21" i="27"/>
  <c r="P21" i="27"/>
  <c r="O21" i="27"/>
  <c r="N21" i="27"/>
  <c r="M21" i="27"/>
  <c r="L21" i="27"/>
  <c r="R20" i="27"/>
  <c r="Q20" i="27"/>
  <c r="P20" i="27"/>
  <c r="O20" i="27"/>
  <c r="N20" i="27"/>
  <c r="M20" i="27"/>
  <c r="L20" i="27"/>
  <c r="R19" i="27"/>
  <c r="Q19" i="27"/>
  <c r="P19" i="27"/>
  <c r="O19" i="27"/>
  <c r="N19" i="27"/>
  <c r="M19" i="27"/>
  <c r="L19" i="27"/>
  <c r="R18" i="27"/>
  <c r="Q18" i="27"/>
  <c r="P18" i="27"/>
  <c r="O18" i="27"/>
  <c r="N18" i="27"/>
  <c r="M18" i="27"/>
  <c r="L18" i="27"/>
  <c r="R17" i="27"/>
  <c r="Q17" i="27"/>
  <c r="P17" i="27"/>
  <c r="O17" i="27"/>
  <c r="N17" i="27"/>
  <c r="M17" i="27"/>
  <c r="L17" i="27"/>
  <c r="R16" i="27"/>
  <c r="Q16" i="27"/>
  <c r="P16" i="27"/>
  <c r="O16" i="27"/>
  <c r="N16" i="27"/>
  <c r="M16" i="27"/>
  <c r="L16" i="27"/>
  <c r="R15" i="27"/>
  <c r="Q15" i="27"/>
  <c r="P15" i="27"/>
  <c r="O15" i="27"/>
  <c r="N15" i="27"/>
  <c r="M15" i="27"/>
  <c r="L15" i="27"/>
  <c r="R13" i="27"/>
  <c r="Q13" i="27"/>
  <c r="P13" i="27"/>
  <c r="O13" i="27"/>
  <c r="N13" i="27"/>
  <c r="M13" i="27"/>
  <c r="L13" i="27"/>
  <c r="R12" i="27"/>
  <c r="Q12" i="27"/>
  <c r="P12" i="27"/>
  <c r="O12" i="27"/>
  <c r="N12" i="27"/>
  <c r="M12" i="27"/>
  <c r="L12" i="27"/>
  <c r="R11" i="27"/>
  <c r="Q11" i="27"/>
  <c r="P11" i="27"/>
  <c r="O11" i="27"/>
  <c r="N11" i="27"/>
  <c r="M11" i="27"/>
  <c r="L11" i="27"/>
  <c r="R10" i="27"/>
  <c r="Q10" i="27"/>
  <c r="P10" i="27"/>
  <c r="O10" i="27"/>
  <c r="N10" i="27"/>
  <c r="M10" i="27"/>
  <c r="L10" i="27"/>
  <c r="R9" i="27"/>
  <c r="Q9" i="27"/>
  <c r="P9" i="27"/>
  <c r="O9" i="27"/>
  <c r="N9" i="27"/>
  <c r="M9" i="27"/>
  <c r="L9" i="27"/>
  <c r="R8" i="27"/>
  <c r="Q8" i="27"/>
  <c r="P8" i="27"/>
  <c r="O8" i="27"/>
  <c r="N8" i="27"/>
  <c r="M8" i="27"/>
  <c r="L8" i="27"/>
  <c r="R7" i="27"/>
  <c r="Q7" i="27"/>
  <c r="P7" i="27"/>
  <c r="O7" i="27"/>
  <c r="N7" i="27"/>
  <c r="M7" i="27"/>
  <c r="L7" i="27"/>
  <c r="R6" i="27"/>
  <c r="Q6" i="27"/>
  <c r="P6" i="27"/>
  <c r="O6" i="27"/>
  <c r="N6" i="27"/>
  <c r="M6" i="27"/>
  <c r="L6" i="27"/>
  <c r="J39" i="27"/>
  <c r="I39" i="27"/>
  <c r="H39" i="27"/>
  <c r="G39" i="27"/>
  <c r="F39" i="27"/>
  <c r="E39" i="27"/>
  <c r="D39" i="27"/>
  <c r="J38" i="27"/>
  <c r="I38" i="27"/>
  <c r="H38" i="27"/>
  <c r="G38" i="27"/>
  <c r="F38" i="27"/>
  <c r="E38" i="27"/>
  <c r="D38" i="27"/>
  <c r="J37" i="27"/>
  <c r="I37" i="27"/>
  <c r="H37" i="27"/>
  <c r="G37" i="27"/>
  <c r="F37" i="27"/>
  <c r="E37" i="27"/>
  <c r="D37" i="27"/>
  <c r="J36" i="27"/>
  <c r="I36" i="27"/>
  <c r="H36" i="27"/>
  <c r="G36" i="27"/>
  <c r="F36" i="27"/>
  <c r="E36" i="27"/>
  <c r="D36" i="27"/>
  <c r="J35" i="27"/>
  <c r="I35" i="27"/>
  <c r="H35" i="27"/>
  <c r="G35" i="27"/>
  <c r="F35" i="27"/>
  <c r="E35" i="27"/>
  <c r="D35" i="27"/>
  <c r="J34" i="27"/>
  <c r="I34" i="27"/>
  <c r="H34" i="27"/>
  <c r="G34" i="27"/>
  <c r="F34" i="27"/>
  <c r="E34" i="27"/>
  <c r="D34" i="27"/>
  <c r="J33" i="27"/>
  <c r="I33" i="27"/>
  <c r="H33" i="27"/>
  <c r="G33" i="27"/>
  <c r="F33" i="27"/>
  <c r="E33" i="27"/>
  <c r="D33" i="27"/>
  <c r="J32" i="27"/>
  <c r="I32" i="27"/>
  <c r="H32" i="27"/>
  <c r="G32" i="27"/>
  <c r="F32" i="27"/>
  <c r="E32" i="27"/>
  <c r="D32" i="27"/>
  <c r="J31" i="27"/>
  <c r="I31" i="27"/>
  <c r="H31" i="27"/>
  <c r="G31" i="27"/>
  <c r="F31" i="27"/>
  <c r="E31" i="27"/>
  <c r="D31" i="27"/>
  <c r="J30" i="27"/>
  <c r="I30" i="27"/>
  <c r="H30" i="27"/>
  <c r="G30" i="27"/>
  <c r="F30" i="27"/>
  <c r="E30" i="27"/>
  <c r="D30" i="27"/>
  <c r="J29" i="27"/>
  <c r="I29" i="27"/>
  <c r="H29" i="27"/>
  <c r="G29" i="27"/>
  <c r="F29" i="27"/>
  <c r="E29" i="27"/>
  <c r="D29" i="27"/>
  <c r="J28" i="27"/>
  <c r="I28" i="27"/>
  <c r="H28" i="27"/>
  <c r="G28" i="27"/>
  <c r="F28" i="27"/>
  <c r="E28" i="27"/>
  <c r="D28" i="27"/>
  <c r="J27" i="27"/>
  <c r="I27" i="27"/>
  <c r="H27" i="27"/>
  <c r="G27" i="27"/>
  <c r="F27" i="27"/>
  <c r="E27" i="27"/>
  <c r="D27" i="27"/>
  <c r="J26" i="27"/>
  <c r="I26" i="27"/>
  <c r="H26" i="27"/>
  <c r="G26" i="27"/>
  <c r="F26" i="27"/>
  <c r="E26" i="27"/>
  <c r="D26" i="27"/>
  <c r="J25" i="27"/>
  <c r="I25" i="27"/>
  <c r="H25" i="27"/>
  <c r="G25" i="27"/>
  <c r="F25" i="27"/>
  <c r="E25" i="27"/>
  <c r="D25" i="27"/>
  <c r="J23" i="27"/>
  <c r="I23" i="27"/>
  <c r="H23" i="27"/>
  <c r="G23" i="27"/>
  <c r="F23" i="27"/>
  <c r="E23" i="27"/>
  <c r="D23" i="27"/>
  <c r="J22" i="27"/>
  <c r="I22" i="27"/>
  <c r="H22" i="27"/>
  <c r="G22" i="27"/>
  <c r="F22" i="27"/>
  <c r="E22" i="27"/>
  <c r="D22" i="27"/>
  <c r="J21" i="27"/>
  <c r="I21" i="27"/>
  <c r="H21" i="27"/>
  <c r="G21" i="27"/>
  <c r="F21" i="27"/>
  <c r="E21" i="27"/>
  <c r="D21" i="27"/>
  <c r="J20" i="27"/>
  <c r="I20" i="27"/>
  <c r="H20" i="27"/>
  <c r="G20" i="27"/>
  <c r="F20" i="27"/>
  <c r="E20" i="27"/>
  <c r="D20" i="27"/>
  <c r="J19" i="27"/>
  <c r="I19" i="27"/>
  <c r="H19" i="27"/>
  <c r="G19" i="27"/>
  <c r="F19" i="27"/>
  <c r="E19" i="27"/>
  <c r="D19" i="27"/>
  <c r="J18" i="27"/>
  <c r="I18" i="27"/>
  <c r="H18" i="27"/>
  <c r="G18" i="27"/>
  <c r="F18" i="27"/>
  <c r="E18" i="27"/>
  <c r="D18" i="27"/>
  <c r="J17" i="27"/>
  <c r="I17" i="27"/>
  <c r="H17" i="27"/>
  <c r="G17" i="27"/>
  <c r="F17" i="27"/>
  <c r="E17" i="27"/>
  <c r="D17" i="27"/>
  <c r="J16" i="27"/>
  <c r="I16" i="27"/>
  <c r="H16" i="27"/>
  <c r="G16" i="27"/>
  <c r="F16" i="27"/>
  <c r="E16" i="27"/>
  <c r="D16" i="27"/>
  <c r="J15" i="27"/>
  <c r="I15" i="27"/>
  <c r="H15" i="27"/>
  <c r="G15" i="27"/>
  <c r="F15" i="27"/>
  <c r="E15" i="27"/>
  <c r="D15" i="27"/>
  <c r="J13" i="27"/>
  <c r="I13" i="27"/>
  <c r="H13" i="27"/>
  <c r="G13" i="27"/>
  <c r="F13" i="27"/>
  <c r="E13" i="27"/>
  <c r="D13" i="27"/>
  <c r="J12" i="27"/>
  <c r="I12" i="27"/>
  <c r="H12" i="27"/>
  <c r="G12" i="27"/>
  <c r="F12" i="27"/>
  <c r="E12" i="27"/>
  <c r="D12" i="27"/>
  <c r="J11" i="27"/>
  <c r="I11" i="27"/>
  <c r="H11" i="27"/>
  <c r="G11" i="27"/>
  <c r="F11" i="27"/>
  <c r="E11" i="27"/>
  <c r="D11" i="27"/>
  <c r="J10" i="27"/>
  <c r="I10" i="27"/>
  <c r="H10" i="27"/>
  <c r="G10" i="27"/>
  <c r="F10" i="27"/>
  <c r="E10" i="27"/>
  <c r="D10" i="27"/>
  <c r="J9" i="27"/>
  <c r="I9" i="27"/>
  <c r="H9" i="27"/>
  <c r="G9" i="27"/>
  <c r="F9" i="27"/>
  <c r="E9" i="27"/>
  <c r="D9" i="27"/>
  <c r="J8" i="27"/>
  <c r="I8" i="27"/>
  <c r="H8" i="27"/>
  <c r="G8" i="27"/>
  <c r="F8" i="27"/>
  <c r="E8" i="27"/>
  <c r="D8" i="27"/>
  <c r="J7" i="27"/>
  <c r="I7" i="27"/>
  <c r="H7" i="27"/>
  <c r="G7" i="27"/>
  <c r="F7" i="27"/>
  <c r="E7" i="27"/>
  <c r="D7" i="27"/>
  <c r="J6" i="27"/>
  <c r="I6" i="27"/>
  <c r="H6" i="27"/>
  <c r="G6" i="27"/>
  <c r="F6" i="27"/>
  <c r="E6" i="27"/>
  <c r="D6" i="27"/>
  <c r="G10" i="36" l="1"/>
  <c r="G11" i="36"/>
  <c r="G9" i="36"/>
  <c r="G8" i="36"/>
  <c r="B57" i="26" l="1"/>
  <c r="B42" i="26"/>
  <c r="H25" i="26" l="1"/>
  <c r="B25" i="26" l="1"/>
  <c r="B11" i="26"/>
  <c r="B4" i="26"/>
  <c r="B20" i="15" l="1"/>
  <c r="B9" i="15"/>
  <c r="B3" i="15"/>
</calcChain>
</file>

<file path=xl/sharedStrings.xml><?xml version="1.0" encoding="utf-8"?>
<sst xmlns="http://schemas.openxmlformats.org/spreadsheetml/2006/main" count="603" uniqueCount="261">
  <si>
    <t>応募者プロフィール データ分析</t>
    <phoneticPr fontId="2"/>
  </si>
  <si>
    <t>[全体]</t>
    <rPh sb="1" eb="3">
      <t>ゼンタイ</t>
    </rPh>
    <phoneticPr fontId="2"/>
  </si>
  <si>
    <t>▼ 職種別 応募者プロフィール</t>
    <rPh sb="2" eb="5">
      <t>ショクシュベツ</t>
    </rPh>
    <rPh sb="6" eb="9">
      <t>オウボシャ</t>
    </rPh>
    <phoneticPr fontId="2"/>
  </si>
  <si>
    <t>▼ エリア別 応募者プロフィール（全体）</t>
    <rPh sb="5" eb="6">
      <t>ベツ</t>
    </rPh>
    <rPh sb="7" eb="10">
      <t>オウボシャ</t>
    </rPh>
    <rPh sb="17" eb="19">
      <t>ゼンタイ</t>
    </rPh>
    <phoneticPr fontId="2"/>
  </si>
  <si>
    <t>▼ エリア別 応募者プロフィール（各エリア）</t>
    <rPh sb="5" eb="6">
      <t>ベツ</t>
    </rPh>
    <rPh sb="7" eb="10">
      <t>オウボシャ</t>
    </rPh>
    <rPh sb="17" eb="18">
      <t>カク</t>
    </rPh>
    <phoneticPr fontId="2"/>
  </si>
  <si>
    <t>[A] 静岡県東部</t>
    <phoneticPr fontId="2"/>
  </si>
  <si>
    <t>[C] 静岡県西部</t>
    <phoneticPr fontId="2"/>
  </si>
  <si>
    <t>A-1</t>
    <phoneticPr fontId="2"/>
  </si>
  <si>
    <t>沼津市北</t>
  </si>
  <si>
    <t>C-1</t>
    <phoneticPr fontId="2"/>
  </si>
  <si>
    <t>浜松街中</t>
  </si>
  <si>
    <t>A-2</t>
    <phoneticPr fontId="2"/>
  </si>
  <si>
    <t>沼津市南</t>
  </si>
  <si>
    <t>C-2</t>
    <phoneticPr fontId="2"/>
  </si>
  <si>
    <t>浜松市中区</t>
  </si>
  <si>
    <t>A-3</t>
  </si>
  <si>
    <t>富士市</t>
  </si>
  <si>
    <t>C-3</t>
  </si>
  <si>
    <t>浜松市東区</t>
  </si>
  <si>
    <t>A-4</t>
  </si>
  <si>
    <t>富士宮市</t>
  </si>
  <si>
    <t>C-4</t>
  </si>
  <si>
    <t>浜松市南区</t>
  </si>
  <si>
    <t>A-5</t>
  </si>
  <si>
    <t>御殿場市</t>
  </si>
  <si>
    <t>C-5</t>
  </si>
  <si>
    <t>浜松市西区</t>
  </si>
  <si>
    <t>A-6</t>
  </si>
  <si>
    <t>裾野市</t>
  </si>
  <si>
    <t>C-6</t>
  </si>
  <si>
    <t>浜松市北区</t>
  </si>
  <si>
    <t>A-7</t>
  </si>
  <si>
    <t>三島市</t>
  </si>
  <si>
    <t>C-7</t>
  </si>
  <si>
    <t>浜松市浜北区</t>
  </si>
  <si>
    <t>A-8</t>
  </si>
  <si>
    <t>清水町・長泉町</t>
  </si>
  <si>
    <t>C-8</t>
  </si>
  <si>
    <t>浜松市天竜区</t>
  </si>
  <si>
    <t>C-9</t>
  </si>
  <si>
    <t>磐田市</t>
  </si>
  <si>
    <t>[B] 静岡県中部</t>
    <phoneticPr fontId="2"/>
  </si>
  <si>
    <t>C-10</t>
  </si>
  <si>
    <t>掛川市</t>
  </si>
  <si>
    <t>B-1</t>
    <phoneticPr fontId="2"/>
  </si>
  <si>
    <t>静岡街中</t>
  </si>
  <si>
    <t>C-11</t>
  </si>
  <si>
    <t>袋井市</t>
  </si>
  <si>
    <t>B-2</t>
    <phoneticPr fontId="2"/>
  </si>
  <si>
    <t>静岡市葵区</t>
  </si>
  <si>
    <t>C-12</t>
  </si>
  <si>
    <t>森町</t>
  </si>
  <si>
    <t>B-3</t>
  </si>
  <si>
    <t>静岡市駿河区</t>
  </si>
  <si>
    <t>C-13</t>
  </si>
  <si>
    <t>菊川市</t>
  </si>
  <si>
    <t>B-4</t>
  </si>
  <si>
    <t>静岡市清水区</t>
  </si>
  <si>
    <t>C-14</t>
  </si>
  <si>
    <t>御前崎市</t>
  </si>
  <si>
    <t>B-5</t>
  </si>
  <si>
    <t>焼津市</t>
  </si>
  <si>
    <t>C-15</t>
  </si>
  <si>
    <t>湖西市</t>
  </si>
  <si>
    <t>B-6</t>
  </si>
  <si>
    <t>藤枝市</t>
  </si>
  <si>
    <t>B-7</t>
  </si>
  <si>
    <t>島田市</t>
  </si>
  <si>
    <t>B-8</t>
  </si>
  <si>
    <t>榛原郡</t>
  </si>
  <si>
    <t>B-9</t>
  </si>
  <si>
    <t>牧之原市</t>
  </si>
  <si>
    <t xml:space="preserve"> </t>
    <phoneticPr fontId="2"/>
  </si>
  <si>
    <t>■応募月推移</t>
    <rPh sb="1" eb="4">
      <t>オウボツキ</t>
    </rPh>
    <rPh sb="4" eb="6">
      <t>スイイ</t>
    </rPh>
    <phoneticPr fontId="2"/>
  </si>
  <si>
    <t>【転職サイトJOB】</t>
    <rPh sb="1" eb="3">
      <t>テンショク</t>
    </rPh>
    <phoneticPr fontId="2"/>
  </si>
  <si>
    <r>
      <t>年齢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ネンレイ</t>
    </rPh>
    <rPh sb="3" eb="5">
      <t>ゼンタイ</t>
    </rPh>
    <phoneticPr fontId="2"/>
  </si>
  <si>
    <t>■全体的な年齢分布</t>
    <rPh sb="1" eb="4">
      <t>ゼンタイテキ</t>
    </rPh>
    <rPh sb="5" eb="7">
      <t>ネンレイ</t>
    </rPh>
    <rPh sb="7" eb="9">
      <t>ブンプ</t>
    </rPh>
    <phoneticPr fontId="2"/>
  </si>
  <si>
    <t>■年代別（列ごと）に見た地域分布</t>
    <rPh sb="1" eb="3">
      <t>ネンダイ</t>
    </rPh>
    <rPh sb="3" eb="4">
      <t>ベツ</t>
    </rPh>
    <rPh sb="5" eb="6">
      <t>レツ</t>
    </rPh>
    <rPh sb="10" eb="11">
      <t>ミ</t>
    </rPh>
    <rPh sb="12" eb="14">
      <t>チイキ</t>
    </rPh>
    <rPh sb="14" eb="16">
      <t>ブンプ</t>
    </rPh>
    <phoneticPr fontId="2"/>
  </si>
  <si>
    <t>10代</t>
    <rPh sb="2" eb="3">
      <t>ダイ</t>
    </rPh>
    <phoneticPr fontId="2"/>
  </si>
  <si>
    <t>20代</t>
    <phoneticPr fontId="2"/>
  </si>
  <si>
    <t>30代</t>
    <phoneticPr fontId="2"/>
  </si>
  <si>
    <t>40代</t>
    <phoneticPr fontId="2"/>
  </si>
  <si>
    <t>50代</t>
    <phoneticPr fontId="2"/>
  </si>
  <si>
    <t>60代</t>
    <phoneticPr fontId="2"/>
  </si>
  <si>
    <t>70代</t>
    <phoneticPr fontId="2"/>
  </si>
  <si>
    <r>
      <t>属性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ゾクセイ</t>
    </rPh>
    <phoneticPr fontId="2"/>
  </si>
  <si>
    <t>■全体的な職業分布</t>
    <rPh sb="1" eb="4">
      <t>ゼンタイテキ</t>
    </rPh>
    <rPh sb="5" eb="9">
      <t>ショクギョウブンプ</t>
    </rPh>
    <phoneticPr fontId="2"/>
  </si>
  <si>
    <t>■各職業別での地域分布（列内での比較）</t>
    <rPh sb="1" eb="2">
      <t>カク</t>
    </rPh>
    <rPh sb="2" eb="4">
      <t>ショクギョウ</t>
    </rPh>
    <rPh sb="4" eb="5">
      <t>ベツ</t>
    </rPh>
    <rPh sb="7" eb="9">
      <t>チイキ</t>
    </rPh>
    <rPh sb="9" eb="11">
      <t>ブンプ</t>
    </rPh>
    <rPh sb="12" eb="14">
      <t>レツナイ</t>
    </rPh>
    <rPh sb="16" eb="18">
      <t>ヒカク</t>
    </rPh>
    <phoneticPr fontId="2"/>
  </si>
  <si>
    <t>アルバイター</t>
  </si>
  <si>
    <t>無職</t>
  </si>
  <si>
    <t>会社員</t>
  </si>
  <si>
    <t>主婦</t>
  </si>
  <si>
    <t>高校生</t>
  </si>
  <si>
    <t>専門生</t>
  </si>
  <si>
    <t>短大生</t>
  </si>
  <si>
    <t>大学生</t>
  </si>
  <si>
    <t>大院生</t>
  </si>
  <si>
    <t>他</t>
    <rPh sb="0" eb="1">
      <t>ホカ</t>
    </rPh>
    <phoneticPr fontId="2"/>
  </si>
  <si>
    <t>アルバイター</t>
    <phoneticPr fontId="2"/>
  </si>
  <si>
    <t>専門生</t>
    <phoneticPr fontId="2"/>
  </si>
  <si>
    <t>大院生</t>
    <phoneticPr fontId="2"/>
  </si>
  <si>
    <r>
      <t>応募月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3">
      <t>オウボツキ</t>
    </rPh>
    <phoneticPr fontId="2"/>
  </si>
  <si>
    <t>1月</t>
    <rPh sb="1" eb="2">
      <t>ガツ</t>
    </rPh>
    <phoneticPr fontId="2"/>
  </si>
  <si>
    <t>2月</t>
    <rPh sb="1" eb="2">
      <t>ガツ</t>
    </rPh>
    <phoneticPr fontId="2"/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</si>
  <si>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</si>
  <si>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</si>
  <si>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</si>
  <si>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</si>
  <si>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</si>
  <si>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</si>
  <si>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</si>
  <si>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</si>
  <si>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</si>
  <si>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</si>
  <si>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r>
      <t>応募時間</t>
    </r>
    <r>
      <rPr>
        <sz val="18"/>
        <color theme="1"/>
        <rFont val="游ゴシック Light"/>
        <family val="3"/>
        <charset val="128"/>
        <scheme val="major"/>
      </rPr>
      <t>（全体）</t>
    </r>
    <rPh sb="0" eb="2">
      <t>オウボ</t>
    </rPh>
    <rPh sb="2" eb="4">
      <t>ジカン</t>
    </rPh>
    <phoneticPr fontId="2"/>
  </si>
  <si>
    <t>1時</t>
    <rPh sb="1" eb="2">
      <t>ジ</t>
    </rPh>
    <phoneticPr fontId="2"/>
  </si>
  <si>
    <t>2時</t>
    <rPh sb="1" eb="2">
      <t>ジ</t>
    </rPh>
    <phoneticPr fontId="2"/>
  </si>
  <si>
    <t>3時</t>
    <rPh sb="1" eb="2">
      <t>ジ</t>
    </rPh>
    <phoneticPr fontId="2"/>
  </si>
  <si>
    <t>4時</t>
    <rPh sb="1" eb="2">
      <t>ジ</t>
    </rPh>
    <phoneticPr fontId="2"/>
  </si>
  <si>
    <t>5時</t>
    <rPh sb="1" eb="2">
      <t>ジ</t>
    </rPh>
    <phoneticPr fontId="2"/>
  </si>
  <si>
    <t>6時</t>
    <rPh sb="1" eb="2">
      <t>ジ</t>
    </rPh>
    <phoneticPr fontId="2"/>
  </si>
  <si>
    <t>7時</t>
    <rPh sb="1" eb="2">
      <t>ジ</t>
    </rPh>
    <phoneticPr fontId="2"/>
  </si>
  <si>
    <t>8時</t>
    <rPh sb="1" eb="2">
      <t>ジ</t>
    </rPh>
    <phoneticPr fontId="2"/>
  </si>
  <si>
    <t>9時</t>
    <rPh sb="1" eb="2">
      <t>ジ</t>
    </rPh>
    <phoneticPr fontId="2"/>
  </si>
  <si>
    <t>10時</t>
    <rPh sb="2" eb="3">
      <t>ジ</t>
    </rPh>
    <phoneticPr fontId="2"/>
  </si>
  <si>
    <t>11時</t>
    <rPh sb="2" eb="3">
      <t>ジ</t>
    </rPh>
    <phoneticPr fontId="2"/>
  </si>
  <si>
    <t>12時</t>
    <rPh sb="2" eb="3">
      <t>ジ</t>
    </rPh>
    <phoneticPr fontId="2"/>
  </si>
  <si>
    <t>13時</t>
    <rPh sb="2" eb="3">
      <t>ジ</t>
    </rPh>
    <phoneticPr fontId="2"/>
  </si>
  <si>
    <t>14時</t>
    <rPh sb="2" eb="3">
      <t>ジ</t>
    </rPh>
    <phoneticPr fontId="2"/>
  </si>
  <si>
    <t>15時</t>
    <rPh sb="2" eb="3">
      <t>ジ</t>
    </rPh>
    <phoneticPr fontId="2"/>
  </si>
  <si>
    <t>16時</t>
    <rPh sb="2" eb="3">
      <t>ジ</t>
    </rPh>
    <phoneticPr fontId="2"/>
  </si>
  <si>
    <t>17時</t>
    <rPh sb="2" eb="3">
      <t>ジ</t>
    </rPh>
    <phoneticPr fontId="2"/>
  </si>
  <si>
    <t>18時</t>
    <rPh sb="2" eb="3">
      <t>ジ</t>
    </rPh>
    <phoneticPr fontId="2"/>
  </si>
  <si>
    <t>19時</t>
    <rPh sb="2" eb="3">
      <t>ジ</t>
    </rPh>
    <phoneticPr fontId="2"/>
  </si>
  <si>
    <t>20時</t>
    <rPh sb="2" eb="3">
      <t>ジ</t>
    </rPh>
    <phoneticPr fontId="2"/>
  </si>
  <si>
    <t>21時</t>
    <rPh sb="2" eb="3">
      <t>ジ</t>
    </rPh>
    <phoneticPr fontId="2"/>
  </si>
  <si>
    <t>22時</t>
    <rPh sb="2" eb="3">
      <t>ジ</t>
    </rPh>
    <phoneticPr fontId="2"/>
  </si>
  <si>
    <t>23時</t>
    <rPh sb="2" eb="3">
      <t>ジ</t>
    </rPh>
    <phoneticPr fontId="2"/>
  </si>
  <si>
    <t>24時</t>
    <rPh sb="2" eb="3">
      <t>ジ</t>
    </rPh>
    <phoneticPr fontId="2"/>
  </si>
  <si>
    <t>沼津市北</t>
    <rPh sb="0" eb="3">
      <t>ヌマヅシ</t>
    </rPh>
    <rPh sb="3" eb="4">
      <t>キタ</t>
    </rPh>
    <phoneticPr fontId="2"/>
  </si>
  <si>
    <t>沼津市南</t>
    <rPh sb="0" eb="3">
      <t>ヌマヅシ</t>
    </rPh>
    <rPh sb="3" eb="4">
      <t>ミナミ</t>
    </rPh>
    <phoneticPr fontId="2"/>
  </si>
  <si>
    <t>富士市</t>
    <rPh sb="0" eb="3">
      <t>フジシ</t>
    </rPh>
    <phoneticPr fontId="2"/>
  </si>
  <si>
    <t>富士宮市</t>
    <rPh sb="0" eb="3">
      <t>フジノミヤ</t>
    </rPh>
    <rPh sb="3" eb="4">
      <t>シ</t>
    </rPh>
    <phoneticPr fontId="2"/>
  </si>
  <si>
    <t>御殿場市</t>
    <rPh sb="0" eb="3">
      <t>ゴテンバ</t>
    </rPh>
    <rPh sb="3" eb="4">
      <t>シ</t>
    </rPh>
    <phoneticPr fontId="2"/>
  </si>
  <si>
    <t>裾野市</t>
    <rPh sb="0" eb="2">
      <t>スソノ</t>
    </rPh>
    <rPh sb="2" eb="3">
      <t>シ</t>
    </rPh>
    <phoneticPr fontId="2"/>
  </si>
  <si>
    <t>三島市</t>
    <rPh sb="0" eb="2">
      <t>ミシマ</t>
    </rPh>
    <rPh sb="2" eb="3">
      <t>シ</t>
    </rPh>
    <phoneticPr fontId="2"/>
  </si>
  <si>
    <t>清水町・長泉町</t>
    <rPh sb="0" eb="3">
      <t>キヨミズチョウ</t>
    </rPh>
    <rPh sb="4" eb="6">
      <t>ナガイズミ</t>
    </rPh>
    <rPh sb="6" eb="7">
      <t>チョウ</t>
    </rPh>
    <phoneticPr fontId="2"/>
  </si>
  <si>
    <t>静岡街中</t>
    <rPh sb="0" eb="2">
      <t>シズオカ</t>
    </rPh>
    <rPh sb="2" eb="4">
      <t>マチナカ</t>
    </rPh>
    <phoneticPr fontId="2"/>
  </si>
  <si>
    <t>静岡市葵区</t>
    <rPh sb="0" eb="3">
      <t>シズオカシ</t>
    </rPh>
    <rPh sb="3" eb="4">
      <t>アオイ</t>
    </rPh>
    <rPh sb="4" eb="5">
      <t>ク</t>
    </rPh>
    <phoneticPr fontId="2"/>
  </si>
  <si>
    <t>静岡市駿河区</t>
    <rPh sb="0" eb="3">
      <t>シズオカシ</t>
    </rPh>
    <rPh sb="3" eb="5">
      <t>スルガ</t>
    </rPh>
    <rPh sb="5" eb="6">
      <t>ク</t>
    </rPh>
    <phoneticPr fontId="2"/>
  </si>
  <si>
    <t>静岡市清水区</t>
    <rPh sb="0" eb="3">
      <t>シズオカシ</t>
    </rPh>
    <rPh sb="3" eb="5">
      <t>シミズ</t>
    </rPh>
    <rPh sb="5" eb="6">
      <t>ク</t>
    </rPh>
    <phoneticPr fontId="2"/>
  </si>
  <si>
    <t>焼津市</t>
    <rPh sb="0" eb="2">
      <t>ヤイヅ</t>
    </rPh>
    <rPh sb="2" eb="3">
      <t>シ</t>
    </rPh>
    <phoneticPr fontId="2"/>
  </si>
  <si>
    <t>藤枝市</t>
    <rPh sb="0" eb="2">
      <t>フジエダ</t>
    </rPh>
    <rPh sb="2" eb="3">
      <t>シ</t>
    </rPh>
    <phoneticPr fontId="2"/>
  </si>
  <si>
    <t>島田市</t>
    <rPh sb="0" eb="2">
      <t>シマダ</t>
    </rPh>
    <rPh sb="2" eb="3">
      <t>シ</t>
    </rPh>
    <phoneticPr fontId="2"/>
  </si>
  <si>
    <t>榛原郡</t>
    <rPh sb="0" eb="2">
      <t>ハイバラ</t>
    </rPh>
    <rPh sb="2" eb="3">
      <t>グン</t>
    </rPh>
    <phoneticPr fontId="2"/>
  </si>
  <si>
    <t>牧之原市</t>
    <rPh sb="0" eb="3">
      <t>マキノハラ</t>
    </rPh>
    <rPh sb="3" eb="4">
      <t>シ</t>
    </rPh>
    <phoneticPr fontId="2"/>
  </si>
  <si>
    <t>浜松街中</t>
    <rPh sb="0" eb="2">
      <t>ハママツ</t>
    </rPh>
    <rPh sb="2" eb="4">
      <t>マチナカ</t>
    </rPh>
    <phoneticPr fontId="2"/>
  </si>
  <si>
    <t>浜松市中区</t>
    <rPh sb="0" eb="3">
      <t>ハママツシ</t>
    </rPh>
    <rPh sb="3" eb="4">
      <t>ナカ</t>
    </rPh>
    <rPh sb="4" eb="5">
      <t>ク</t>
    </rPh>
    <phoneticPr fontId="2"/>
  </si>
  <si>
    <t>浜松市南区</t>
    <rPh sb="0" eb="3">
      <t>ハママツシ</t>
    </rPh>
    <rPh sb="3" eb="4">
      <t>ミナミ</t>
    </rPh>
    <rPh sb="4" eb="5">
      <t>ク</t>
    </rPh>
    <phoneticPr fontId="2"/>
  </si>
  <si>
    <t>浜松市西区</t>
    <rPh sb="0" eb="3">
      <t>ハママツシ</t>
    </rPh>
    <rPh sb="3" eb="4">
      <t>ニシ</t>
    </rPh>
    <rPh sb="4" eb="5">
      <t>ク</t>
    </rPh>
    <phoneticPr fontId="2"/>
  </si>
  <si>
    <t>浜松市北区</t>
    <rPh sb="0" eb="3">
      <t>ハママツシ</t>
    </rPh>
    <rPh sb="3" eb="4">
      <t>キタ</t>
    </rPh>
    <rPh sb="4" eb="5">
      <t>ク</t>
    </rPh>
    <phoneticPr fontId="2"/>
  </si>
  <si>
    <t>浜松市浜北区</t>
    <rPh sb="0" eb="3">
      <t>ハママツシ</t>
    </rPh>
    <rPh sb="3" eb="5">
      <t>ハマキタ</t>
    </rPh>
    <rPh sb="5" eb="6">
      <t>ク</t>
    </rPh>
    <phoneticPr fontId="2"/>
  </si>
  <si>
    <t>浜松市天竜区</t>
    <rPh sb="0" eb="3">
      <t>ハママツシ</t>
    </rPh>
    <rPh sb="3" eb="5">
      <t>テンリュウ</t>
    </rPh>
    <rPh sb="5" eb="6">
      <t>ク</t>
    </rPh>
    <phoneticPr fontId="2"/>
  </si>
  <si>
    <t>磐田市</t>
    <rPh sb="0" eb="2">
      <t>イワタ</t>
    </rPh>
    <rPh sb="2" eb="3">
      <t>シ</t>
    </rPh>
    <phoneticPr fontId="2"/>
  </si>
  <si>
    <t>掛川市</t>
    <rPh sb="0" eb="2">
      <t>カケガワ</t>
    </rPh>
    <rPh sb="2" eb="3">
      <t>シ</t>
    </rPh>
    <phoneticPr fontId="2"/>
  </si>
  <si>
    <t>袋井市</t>
    <rPh sb="0" eb="2">
      <t>フクロイ</t>
    </rPh>
    <rPh sb="2" eb="3">
      <t>シ</t>
    </rPh>
    <phoneticPr fontId="2"/>
  </si>
  <si>
    <t>森町</t>
    <rPh sb="0" eb="1">
      <t>モリ</t>
    </rPh>
    <rPh sb="1" eb="2">
      <t>マチ</t>
    </rPh>
    <phoneticPr fontId="2"/>
  </si>
  <si>
    <t>菊川市</t>
    <rPh sb="0" eb="2">
      <t>キクガワ</t>
    </rPh>
    <rPh sb="2" eb="3">
      <t>シ</t>
    </rPh>
    <phoneticPr fontId="2"/>
  </si>
  <si>
    <t>御前崎市</t>
    <rPh sb="0" eb="3">
      <t>オマエザキ</t>
    </rPh>
    <rPh sb="3" eb="4">
      <t>シ</t>
    </rPh>
    <phoneticPr fontId="2"/>
  </si>
  <si>
    <t>湖西市</t>
    <rPh sb="0" eb="2">
      <t>コサイ</t>
    </rPh>
    <rPh sb="2" eb="3">
      <t>シ</t>
    </rPh>
    <phoneticPr fontId="2"/>
  </si>
  <si>
    <t>■男女比</t>
    <rPh sb="1" eb="4">
      <t>ダンジョヒ</t>
    </rPh>
    <phoneticPr fontId="2"/>
  </si>
  <si>
    <t>女性</t>
    <rPh sb="0" eb="2">
      <t>ジョセイ</t>
    </rPh>
    <phoneticPr fontId="2"/>
  </si>
  <si>
    <t>男性</t>
    <rPh sb="0" eb="2">
      <t>ダンセイ</t>
    </rPh>
    <phoneticPr fontId="2"/>
  </si>
  <si>
    <t>【全体】</t>
    <rPh sb="1" eb="3">
      <t>ゼンタイ</t>
    </rPh>
    <phoneticPr fontId="2"/>
  </si>
  <si>
    <t>営業系</t>
  </si>
  <si>
    <t>技術系（ソフトウェア・ネットワーク）</t>
  </si>
  <si>
    <t>技術系（電気・電子・機械、食品・化学・医薬）</t>
  </si>
  <si>
    <t>製造系</t>
  </si>
  <si>
    <t>建築・土木系</t>
  </si>
  <si>
    <t>事務・企画系</t>
  </si>
  <si>
    <t>クリエイティブ系</t>
  </si>
  <si>
    <t>飲食・販売・サービス系</t>
  </si>
  <si>
    <t>教育・医療・介護</t>
  </si>
  <si>
    <t>ドライバー・警備・清掃系</t>
  </si>
  <si>
    <t>公務員・農林漁業系</t>
  </si>
  <si>
    <t>■男女年齢</t>
    <rPh sb="1" eb="3">
      <t>ダンジョ</t>
    </rPh>
    <rPh sb="3" eb="5">
      <t>ネンレイ</t>
    </rPh>
    <phoneticPr fontId="2"/>
  </si>
  <si>
    <t>女性</t>
    <rPh sb="0" eb="2">
      <t>ジョセイ</t>
    </rPh>
    <phoneticPr fontId="1"/>
  </si>
  <si>
    <t>男性</t>
    <rPh sb="0" eb="2">
      <t>ダンセイ</t>
    </rPh>
    <phoneticPr fontId="1"/>
  </si>
  <si>
    <t>10代</t>
    <rPh sb="2" eb="3">
      <t>ダイ</t>
    </rPh>
    <phoneticPr fontId="1"/>
  </si>
  <si>
    <t>20代</t>
  </si>
  <si>
    <t>30代</t>
  </si>
  <si>
    <t>40代</t>
  </si>
  <si>
    <t>50代</t>
  </si>
  <si>
    <t>60代</t>
  </si>
  <si>
    <t>70代</t>
  </si>
  <si>
    <t>■属性</t>
    <rPh sb="1" eb="3">
      <t>ゾクセイ</t>
    </rPh>
    <phoneticPr fontId="2"/>
  </si>
  <si>
    <t>大学院生</t>
    <phoneticPr fontId="2"/>
  </si>
  <si>
    <t>それ以外</t>
  </si>
  <si>
    <t>1月</t>
    <rPh sb="1" eb="2">
      <t>ガツ</t>
    </rPh>
    <phoneticPr fontId="1"/>
  </si>
  <si>
    <t>2月</t>
    <rPh sb="1" eb="2">
      <t>ガツ</t>
    </rPh>
    <phoneticPr fontId="1"/>
  </si>
  <si>
    <t>■応募曜日</t>
    <rPh sb="1" eb="3">
      <t>オウボ</t>
    </rPh>
    <rPh sb="3" eb="5">
      <t>ヨウビ</t>
    </rPh>
    <phoneticPr fontId="2"/>
  </si>
  <si>
    <t>月曜日</t>
    <rPh sb="0" eb="1">
      <t>ゲツ</t>
    </rPh>
    <rPh sb="1" eb="3">
      <t>ヨウビ</t>
    </rPh>
    <phoneticPr fontId="2"/>
  </si>
  <si>
    <t>火曜日</t>
    <rPh sb="0" eb="1">
      <t>ヒ</t>
    </rPh>
    <rPh sb="1" eb="3">
      <t>ヨウビ</t>
    </rPh>
    <phoneticPr fontId="2"/>
  </si>
  <si>
    <t>水曜日</t>
    <phoneticPr fontId="2"/>
  </si>
  <si>
    <t>木曜日</t>
    <phoneticPr fontId="2"/>
  </si>
  <si>
    <t>金曜日</t>
    <phoneticPr fontId="2"/>
  </si>
  <si>
    <t>土曜日</t>
    <phoneticPr fontId="2"/>
  </si>
  <si>
    <t>日曜日</t>
    <phoneticPr fontId="2"/>
  </si>
  <si>
    <t>■利用デバイス</t>
    <rPh sb="1" eb="3">
      <t>リヨウ</t>
    </rPh>
    <phoneticPr fontId="2"/>
  </si>
  <si>
    <t>SP</t>
    <phoneticPr fontId="2"/>
  </si>
  <si>
    <t>PC</t>
    <phoneticPr fontId="2"/>
  </si>
  <si>
    <t>APP</t>
    <phoneticPr fontId="2"/>
  </si>
  <si>
    <t>■年齢分布</t>
    <rPh sb="3" eb="5">
      <t>ブンプ</t>
    </rPh>
    <phoneticPr fontId="2"/>
  </si>
  <si>
    <t>沼津市北</t>
    <rPh sb="0" eb="3">
      <t>ヌマヅシ</t>
    </rPh>
    <rPh sb="3" eb="4">
      <t>キタ</t>
    </rPh>
    <phoneticPr fontId="10"/>
  </si>
  <si>
    <t>沼津市南</t>
    <rPh sb="0" eb="2">
      <t>ヌマヅ</t>
    </rPh>
    <rPh sb="2" eb="3">
      <t>シ</t>
    </rPh>
    <rPh sb="3" eb="4">
      <t>ミナミ</t>
    </rPh>
    <phoneticPr fontId="10"/>
  </si>
  <si>
    <t>富士市</t>
    <rPh sb="0" eb="2">
      <t>フジ</t>
    </rPh>
    <rPh sb="2" eb="3">
      <t>シ</t>
    </rPh>
    <phoneticPr fontId="10"/>
  </si>
  <si>
    <t>富士宮市</t>
    <rPh sb="0" eb="3">
      <t>フジノミヤ</t>
    </rPh>
    <rPh sb="3" eb="4">
      <t>シ</t>
    </rPh>
    <phoneticPr fontId="10"/>
  </si>
  <si>
    <t>三島市</t>
    <phoneticPr fontId="2"/>
  </si>
  <si>
    <t>裾野市</t>
    <phoneticPr fontId="2"/>
  </si>
  <si>
    <t>静岡市駿河区</t>
    <phoneticPr fontId="2"/>
  </si>
  <si>
    <t>島田市</t>
    <phoneticPr fontId="2"/>
  </si>
  <si>
    <t>浜松街中</t>
    <phoneticPr fontId="2"/>
  </si>
  <si>
    <t>浜松市北区</t>
    <phoneticPr fontId="2"/>
  </si>
  <si>
    <t>■属性（職業）</t>
    <phoneticPr fontId="2"/>
  </si>
  <si>
    <t>御殿場市</t>
    <phoneticPr fontId="2"/>
  </si>
  <si>
    <t>清水町・長泉町</t>
    <phoneticPr fontId="2"/>
  </si>
  <si>
    <t>静岡街中</t>
    <phoneticPr fontId="2"/>
  </si>
  <si>
    <t>■応募月</t>
    <rPh sb="1" eb="4">
      <t>オウボツキ</t>
    </rPh>
    <phoneticPr fontId="2"/>
  </si>
  <si>
    <t>静岡市葵区</t>
    <phoneticPr fontId="2"/>
  </si>
  <si>
    <t>静岡市清水区</t>
    <phoneticPr fontId="2"/>
  </si>
  <si>
    <t>焼津市</t>
    <phoneticPr fontId="2"/>
  </si>
  <si>
    <t>榛原郡</t>
    <phoneticPr fontId="2"/>
  </si>
  <si>
    <t>牧之原市</t>
    <phoneticPr fontId="2"/>
  </si>
  <si>
    <t>浜松市中区</t>
    <phoneticPr fontId="2"/>
  </si>
  <si>
    <t>浜松市東区</t>
    <phoneticPr fontId="2"/>
  </si>
  <si>
    <t>浜松市南区</t>
    <phoneticPr fontId="2"/>
  </si>
  <si>
    <t>浜松市西区</t>
    <phoneticPr fontId="2"/>
  </si>
  <si>
    <t>浜松市浜北区</t>
    <phoneticPr fontId="2"/>
  </si>
  <si>
    <t>浜松市天竜区</t>
    <phoneticPr fontId="2"/>
  </si>
  <si>
    <t>磐田市</t>
    <phoneticPr fontId="2"/>
  </si>
  <si>
    <t>掛川市</t>
    <phoneticPr fontId="2"/>
  </si>
  <si>
    <t>袋井市</t>
    <phoneticPr fontId="2"/>
  </si>
  <si>
    <t>森町</t>
    <phoneticPr fontId="2"/>
  </si>
  <si>
    <t>菊川市</t>
    <phoneticPr fontId="2"/>
  </si>
  <si>
    <t>御前崎市</t>
    <phoneticPr fontId="2"/>
  </si>
  <si>
    <t>湖西市</t>
    <phoneticPr fontId="2"/>
  </si>
  <si>
    <t>■応募時間</t>
    <phoneticPr fontId="2"/>
  </si>
  <si>
    <t>サイト名</t>
    <rPh sb="3" eb="4">
      <t>メイ</t>
    </rPh>
    <phoneticPr fontId="2"/>
  </si>
  <si>
    <t>【JOB 静岡】</t>
    <phoneticPr fontId="2"/>
  </si>
  <si>
    <t>データ名</t>
    <rPh sb="3" eb="4">
      <t>メイ</t>
    </rPh>
    <phoneticPr fontId="2"/>
  </si>
  <si>
    <t>【JOB 静岡】応募者プロフィール</t>
    <rPh sb="8" eb="10">
      <t>オウボ</t>
    </rPh>
    <rPh sb="10" eb="11">
      <t>シャ</t>
    </rPh>
    <phoneticPr fontId="2"/>
  </si>
  <si>
    <t>データ名：職種</t>
    <rPh sb="3" eb="4">
      <t>メイ</t>
    </rPh>
    <rPh sb="5" eb="7">
      <t>ショクシュ</t>
    </rPh>
    <phoneticPr fontId="2"/>
  </si>
  <si>
    <t>【JOB 静岡】職種別 応募者プロフィール</t>
    <rPh sb="8" eb="10">
      <t>ショクシュ</t>
    </rPh>
    <rPh sb="14" eb="15">
      <t>シャ</t>
    </rPh>
    <phoneticPr fontId="2"/>
  </si>
  <si>
    <t>データ名：エリア</t>
    <rPh sb="3" eb="4">
      <t>メイ</t>
    </rPh>
    <phoneticPr fontId="2"/>
  </si>
  <si>
    <t>【JOB 静岡】エリア別 応募者プロフィール</t>
    <rPh sb="15" eb="16">
      <t>シャ</t>
    </rPh>
    <phoneticPr fontId="2"/>
  </si>
  <si>
    <t>抽出期間</t>
    <rPh sb="0" eb="4">
      <t>チュウシュツキカン</t>
    </rPh>
    <phoneticPr fontId="2"/>
  </si>
  <si>
    <t>作成日</t>
    <rPh sb="0" eb="3">
      <t>サクセイビ</t>
    </rPh>
    <phoneticPr fontId="2"/>
  </si>
  <si>
    <t>バージョン</t>
    <phoneticPr fontId="2"/>
  </si>
  <si>
    <t>2023年7月作成</t>
    <rPh sb="4" eb="5">
      <t>ネン</t>
    </rPh>
    <rPh sb="6" eb="7">
      <t>ガツ</t>
    </rPh>
    <rPh sb="7" eb="9">
      <t>サクセイ</t>
    </rPh>
    <phoneticPr fontId="2"/>
  </si>
  <si>
    <t>Ver 1.230701</t>
    <phoneticPr fontId="2"/>
  </si>
  <si>
    <t>※集計期間：2022/7/1 - 2023/6/30</t>
    <rPh sb="1" eb="5">
      <t>シュウケイキカン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</si>
</sst>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%"/>
  </numFmts>
  <fonts count="26" x14ac:knownFonts="1">
    <font>
      <sz val="11"/>
      <color theme="1"/>
      <name val="游ゴシック"/>
      <family val="2"/>
      <charset val="128"/>
      <scheme val="minor"/>
    </font>
    <font>
      <sz val="18"/>
      <color theme="3"/>
      <name val="游ゴシック Light"/>
      <family val="2"/>
      <charset val="128"/>
      <scheme val="major"/>
    </font>
    <font>
      <sz val="6"/>
      <name val="游ゴシック"/>
      <family val="2"/>
      <charset val="128"/>
      <scheme val="minor"/>
    </font>
    <font>
      <sz val="9"/>
      <color theme="1"/>
      <name val="游ゴシック"/>
      <family val="2"/>
      <charset val="128"/>
      <scheme val="minor"/>
    </font>
    <font>
      <sz val="9"/>
      <color theme="1"/>
      <name val="游ゴシック"/>
      <family val="3"/>
      <charset val="128"/>
      <scheme val="minor"/>
    </font>
    <font>
      <sz val="8"/>
      <color theme="1"/>
      <name val="游ゴシック"/>
      <family val="3"/>
      <charset val="128"/>
      <scheme val="minor"/>
    </font>
    <font>
      <sz val="14"/>
      <color theme="1"/>
      <name val="游ゴシック Light"/>
      <family val="3"/>
      <charset val="128"/>
      <scheme val="major"/>
    </font>
    <font>
      <sz val="12"/>
      <color theme="1"/>
      <name val="游ゴシック"/>
      <family val="3"/>
      <charset val="128"/>
      <scheme val="minor"/>
    </font>
    <font>
      <sz val="18"/>
      <color theme="1"/>
      <name val="游ゴシック Light"/>
      <family val="3"/>
      <charset val="128"/>
      <scheme val="major"/>
    </font>
    <font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8"/>
      <color theme="1"/>
      <name val="游ゴシック"/>
      <family val="3"/>
      <charset val="128"/>
    </font>
    <font>
      <sz val="10"/>
      <color theme="1"/>
      <name val="游ゴシック"/>
      <family val="3"/>
      <charset val="128"/>
      <scheme val="minor"/>
    </font>
    <font>
      <sz val="10"/>
      <color theme="1"/>
      <name val="游ゴシック"/>
      <family val="3"/>
      <charset val="128"/>
    </font>
    <font>
      <sz val="10"/>
      <name val="游ゴシック"/>
      <family val="3"/>
      <charset val="128"/>
    </font>
    <font>
      <sz val="9"/>
      <color theme="1"/>
      <name val="游ゴシック"/>
      <family val="3"/>
      <charset val="128"/>
    </font>
    <font>
      <sz val="10"/>
      <color theme="1"/>
      <name val="游ゴシック"/>
      <family val="2"/>
      <charset val="128"/>
      <scheme val="minor"/>
    </font>
    <font>
      <sz val="7"/>
      <color theme="1"/>
      <name val="游ゴシック"/>
      <family val="3"/>
      <charset val="128"/>
    </font>
    <font>
      <sz val="7"/>
      <color theme="1"/>
      <name val="游ゴシック"/>
      <family val="3"/>
      <charset val="128"/>
      <scheme val="minor"/>
    </font>
    <font>
      <sz val="30"/>
      <color theme="1"/>
      <name val="游ゴシック Light"/>
      <family val="3"/>
      <charset val="128"/>
      <scheme val="major"/>
    </font>
    <font>
      <u/>
      <sz val="11"/>
      <color theme="10"/>
      <name val="游ゴシック"/>
      <family val="2"/>
      <charset val="128"/>
      <scheme val="minor"/>
    </font>
    <font>
      <sz val="26"/>
      <color theme="1"/>
      <name val="游ゴシック Light"/>
      <family val="3"/>
      <charset val="128"/>
      <scheme val="major"/>
    </font>
    <font>
      <sz val="24"/>
      <color theme="1"/>
      <name val="游ゴシック Light"/>
      <family val="3"/>
      <charset val="128"/>
      <scheme val="major"/>
    </font>
    <font>
      <sz val="12"/>
      <color theme="1"/>
      <name val="游ゴシック Light"/>
      <family val="3"/>
      <charset val="128"/>
      <scheme val="major"/>
    </font>
    <font>
      <sz val="11"/>
      <color theme="1" tint="0.249977111117893"/>
      <name val="游ゴシック"/>
      <family val="3"/>
      <charset val="128"/>
      <scheme val="minor"/>
    </font>
    <font>
      <sz val="22"/>
      <color theme="1"/>
      <name val="游ゴシック Light"/>
      <family val="3"/>
      <charset val="128"/>
      <scheme val="maj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0" tint="-0.24994659260841701"/>
      </left>
      <right style="dotted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dotted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20" fillId="0" borderId="0" applyNumberFormat="0" applyFill="0" applyBorder="0" applyAlignment="0" applyProtection="0">
      <alignment vertical="center"/>
    </xf>
  </cellStyleXfs>
  <cellXfs count="92">
    <xf numFmtId="0" fontId="0" fillId="0" borderId="0" xfId="0">
      <alignment vertical="center"/>
    </xf>
    <xf numFmtId="0" fontId="6" fillId="2" borderId="0" xfId="0" applyFont="1" applyFill="1" applyAlignment="1"/>
    <xf numFmtId="0" fontId="0" fillId="2" borderId="0" xfId="0" applyFill="1" applyAlignment="1"/>
    <xf numFmtId="0" fontId="0" fillId="2" borderId="0" xfId="0" applyFill="1">
      <alignment vertical="center"/>
    </xf>
    <xf numFmtId="0" fontId="3" fillId="2" borderId="0" xfId="0" applyFont="1" applyFill="1" applyAlignment="1">
      <alignment horizontal="right" vertical="center"/>
    </xf>
    <xf numFmtId="176" fontId="11" fillId="2" borderId="0" xfId="0" applyNumberFormat="1" applyFont="1" applyFill="1">
      <alignment vertical="center"/>
    </xf>
    <xf numFmtId="176" fontId="11" fillId="2" borderId="5" xfId="0" applyNumberFormat="1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5" xfId="0" applyFont="1" applyFill="1" applyBorder="1">
      <alignment vertical="center"/>
    </xf>
    <xf numFmtId="0" fontId="12" fillId="2" borderId="0" xfId="0" applyFont="1" applyFill="1">
      <alignment vertical="center"/>
    </xf>
    <xf numFmtId="0" fontId="13" fillId="2" borderId="0" xfId="0" applyFont="1" applyFill="1">
      <alignment vertical="center"/>
    </xf>
    <xf numFmtId="0" fontId="13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176" fontId="13" fillId="2" borderId="0" xfId="0" applyNumberFormat="1" applyFont="1" applyFill="1">
      <alignment vertical="center"/>
    </xf>
    <xf numFmtId="0" fontId="14" fillId="2" borderId="0" xfId="0" applyFont="1" applyFill="1">
      <alignment vertical="center"/>
    </xf>
    <xf numFmtId="0" fontId="15" fillId="2" borderId="0" xfId="0" applyFont="1" applyFill="1">
      <alignment vertical="center"/>
    </xf>
    <xf numFmtId="0" fontId="4" fillId="2" borderId="0" xfId="0" applyFont="1" applyFill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6" fillId="2" borderId="0" xfId="0" applyFont="1" applyFill="1">
      <alignment vertical="center"/>
    </xf>
    <xf numFmtId="176" fontId="17" fillId="2" borderId="0" xfId="0" applyNumberFormat="1" applyFont="1" applyFill="1">
      <alignment vertical="center"/>
    </xf>
    <xf numFmtId="0" fontId="18" fillId="2" borderId="0" xfId="0" applyFont="1" applyFill="1">
      <alignment vertical="center"/>
    </xf>
    <xf numFmtId="176" fontId="18" fillId="2" borderId="0" xfId="0" applyNumberFormat="1" applyFont="1" applyFill="1">
      <alignment vertical="center"/>
    </xf>
    <xf numFmtId="176" fontId="18" fillId="2" borderId="5" xfId="0" applyNumberFormat="1" applyFont="1" applyFill="1" applyBorder="1">
      <alignment vertical="center"/>
    </xf>
    <xf numFmtId="176" fontId="18" fillId="2" borderId="26" xfId="0" applyNumberFormat="1" applyFont="1" applyFill="1" applyBorder="1">
      <alignment vertical="center"/>
    </xf>
    <xf numFmtId="176" fontId="18" fillId="2" borderId="27" xfId="0" applyNumberFormat="1" applyFont="1" applyFill="1" applyBorder="1">
      <alignment vertical="center"/>
    </xf>
    <xf numFmtId="0" fontId="17" fillId="2" borderId="0" xfId="0" applyFont="1" applyFill="1">
      <alignment vertical="center"/>
    </xf>
    <xf numFmtId="0" fontId="17" fillId="2" borderId="0" xfId="0" applyFont="1" applyFill="1" applyAlignment="1">
      <alignment horizontal="center" vertical="center"/>
    </xf>
    <xf numFmtId="0" fontId="19" fillId="2" borderId="0" xfId="0" applyFont="1" applyFill="1">
      <alignment vertical="center"/>
    </xf>
    <xf numFmtId="0" fontId="0" fillId="3" borderId="0" xfId="0" applyFill="1">
      <alignment vertical="center"/>
    </xf>
    <xf numFmtId="0" fontId="20" fillId="3" borderId="0" xfId="1" applyFill="1">
      <alignment vertical="center"/>
    </xf>
    <xf numFmtId="0" fontId="3" fillId="3" borderId="0" xfId="0" applyFont="1" applyFill="1">
      <alignment vertical="center"/>
    </xf>
    <xf numFmtId="0" fontId="22" fillId="2" borderId="0" xfId="0" applyFont="1" applyFill="1">
      <alignment vertical="center"/>
    </xf>
    <xf numFmtId="0" fontId="23" fillId="2" borderId="0" xfId="0" applyFont="1" applyFill="1" applyAlignment="1"/>
    <xf numFmtId="0" fontId="24" fillId="2" borderId="29" xfId="0" applyFont="1" applyFill="1" applyBorder="1" applyAlignment="1">
      <alignment horizontal="left" vertical="center" indent="1"/>
    </xf>
    <xf numFmtId="0" fontId="24" fillId="2" borderId="28" xfId="0" applyFont="1" applyFill="1" applyBorder="1" applyAlignment="1">
      <alignment horizontal="left" vertical="center" indent="1"/>
    </xf>
    <xf numFmtId="0" fontId="4" fillId="2" borderId="30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31" xfId="0" applyFont="1" applyFill="1" applyBorder="1" applyAlignment="1">
      <alignment horizontal="center" vertical="center"/>
    </xf>
    <xf numFmtId="176" fontId="18" fillId="2" borderId="32" xfId="0" applyNumberFormat="1" applyFont="1" applyFill="1" applyBorder="1">
      <alignment vertical="center"/>
    </xf>
    <xf numFmtId="176" fontId="18" fillId="2" borderId="3" xfId="0" applyNumberFormat="1" applyFont="1" applyFill="1" applyBorder="1">
      <alignment vertical="center"/>
    </xf>
    <xf numFmtId="176" fontId="18" fillId="2" borderId="33" xfId="0" applyNumberFormat="1" applyFont="1" applyFill="1" applyBorder="1">
      <alignment vertical="center"/>
    </xf>
    <xf numFmtId="0" fontId="4" fillId="2" borderId="4" xfId="0" applyFont="1" applyFill="1" applyBorder="1" applyAlignment="1">
      <alignment horizontal="center" vertical="center"/>
    </xf>
    <xf numFmtId="176" fontId="18" fillId="2" borderId="6" xfId="0" applyNumberFormat="1" applyFont="1" applyFill="1" applyBorder="1">
      <alignment vertical="center"/>
    </xf>
    <xf numFmtId="0" fontId="4" fillId="3" borderId="0" xfId="0" applyFont="1" applyFill="1">
      <alignment vertical="center"/>
    </xf>
    <xf numFmtId="0" fontId="5" fillId="3" borderId="0" xfId="0" applyFont="1" applyFill="1">
      <alignment vertical="center"/>
    </xf>
    <xf numFmtId="0" fontId="8" fillId="3" borderId="0" xfId="0" applyFont="1" applyFill="1">
      <alignment vertical="center"/>
    </xf>
    <xf numFmtId="0" fontId="4" fillId="3" borderId="0" xfId="0" applyFont="1" applyFill="1" applyAlignment="1">
      <alignment horizontal="right" vertical="center"/>
    </xf>
    <xf numFmtId="0" fontId="9" fillId="3" borderId="0" xfId="0" applyFont="1" applyFill="1">
      <alignment vertical="center"/>
    </xf>
    <xf numFmtId="0" fontId="4" fillId="3" borderId="2" xfId="0" applyFont="1" applyFill="1" applyBorder="1">
      <alignment vertical="center"/>
    </xf>
    <xf numFmtId="0" fontId="4" fillId="3" borderId="16" xfId="0" applyFont="1" applyFill="1" applyBorder="1" applyAlignment="1">
      <alignment horizontal="center" vertical="center"/>
    </xf>
    <xf numFmtId="0" fontId="4" fillId="3" borderId="15" xfId="0" applyFont="1" applyFill="1" applyBorder="1" applyAlignment="1">
      <alignment horizontal="center" vertical="center"/>
    </xf>
    <xf numFmtId="0" fontId="4" fillId="3" borderId="4" xfId="0" applyFont="1" applyFill="1" applyBorder="1">
      <alignment vertical="center"/>
    </xf>
    <xf numFmtId="176" fontId="5" fillId="3" borderId="20" xfId="0" applyNumberFormat="1" applyFont="1" applyFill="1" applyBorder="1">
      <alignment vertical="center"/>
    </xf>
    <xf numFmtId="176" fontId="5" fillId="3" borderId="21" xfId="0" applyNumberFormat="1" applyFont="1" applyFill="1" applyBorder="1">
      <alignment vertical="center"/>
    </xf>
    <xf numFmtId="0" fontId="4" fillId="3" borderId="5" xfId="0" applyFont="1" applyFill="1" applyBorder="1">
      <alignment vertical="center"/>
    </xf>
    <xf numFmtId="176" fontId="5" fillId="3" borderId="17" xfId="0" applyNumberFormat="1" applyFont="1" applyFill="1" applyBorder="1">
      <alignment vertical="center"/>
    </xf>
    <xf numFmtId="176" fontId="5" fillId="3" borderId="19" xfId="0" applyNumberFormat="1" applyFont="1" applyFill="1" applyBorder="1">
      <alignment vertical="center"/>
    </xf>
    <xf numFmtId="0" fontId="4" fillId="3" borderId="6" xfId="0" applyFont="1" applyFill="1" applyBorder="1">
      <alignment vertical="center"/>
    </xf>
    <xf numFmtId="176" fontId="5" fillId="3" borderId="10" xfId="0" applyNumberFormat="1" applyFont="1" applyFill="1" applyBorder="1">
      <alignment vertical="center"/>
    </xf>
    <xf numFmtId="176" fontId="5" fillId="3" borderId="12" xfId="0" applyNumberFormat="1" applyFont="1" applyFill="1" applyBorder="1">
      <alignment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176" fontId="5" fillId="3" borderId="22" xfId="0" applyNumberFormat="1" applyFont="1" applyFill="1" applyBorder="1">
      <alignment vertical="center"/>
    </xf>
    <xf numFmtId="176" fontId="5" fillId="3" borderId="1" xfId="0" applyNumberFormat="1" applyFont="1" applyFill="1" applyBorder="1">
      <alignment vertical="center"/>
    </xf>
    <xf numFmtId="176" fontId="5" fillId="3" borderId="18" xfId="0" applyNumberFormat="1" applyFont="1" applyFill="1" applyBorder="1">
      <alignment vertical="center"/>
    </xf>
    <xf numFmtId="176" fontId="5" fillId="3" borderId="0" xfId="0" applyNumberFormat="1" applyFont="1" applyFill="1">
      <alignment vertical="center"/>
    </xf>
    <xf numFmtId="176" fontId="5" fillId="3" borderId="11" xfId="0" applyNumberFormat="1" applyFont="1" applyFill="1" applyBorder="1">
      <alignment vertical="center"/>
    </xf>
    <xf numFmtId="176" fontId="5" fillId="3" borderId="3" xfId="0" applyNumberFormat="1" applyFont="1" applyFill="1" applyBorder="1">
      <alignment vertical="center"/>
    </xf>
    <xf numFmtId="0" fontId="5" fillId="3" borderId="13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/>
    </xf>
    <xf numFmtId="0" fontId="5" fillId="3" borderId="15" xfId="0" applyFont="1" applyFill="1" applyBorder="1" applyAlignment="1">
      <alignment horizontal="center" vertical="center"/>
    </xf>
    <xf numFmtId="176" fontId="5" fillId="3" borderId="23" xfId="0" applyNumberFormat="1" applyFont="1" applyFill="1" applyBorder="1">
      <alignment vertical="center"/>
    </xf>
    <xf numFmtId="176" fontId="5" fillId="3" borderId="24" xfId="0" applyNumberFormat="1" applyFont="1" applyFill="1" applyBorder="1">
      <alignment vertical="center"/>
    </xf>
    <xf numFmtId="176" fontId="5" fillId="3" borderId="25" xfId="0" applyNumberFormat="1" applyFont="1" applyFill="1" applyBorder="1">
      <alignment vertical="center"/>
    </xf>
    <xf numFmtId="0" fontId="4" fillId="3" borderId="14" xfId="0" applyFont="1" applyFill="1" applyBorder="1" applyAlignment="1">
      <alignment horizontal="center" vertical="center"/>
    </xf>
    <xf numFmtId="0" fontId="7" fillId="3" borderId="0" xfId="0" applyFont="1" applyFill="1">
      <alignment vertical="center"/>
    </xf>
    <xf numFmtId="176" fontId="5" fillId="3" borderId="16" xfId="0" applyNumberFormat="1" applyFont="1" applyFill="1" applyBorder="1">
      <alignment vertical="center"/>
    </xf>
    <xf numFmtId="176" fontId="5" fillId="3" borderId="14" xfId="0" applyNumberFormat="1" applyFont="1" applyFill="1" applyBorder="1">
      <alignment vertical="center"/>
    </xf>
    <xf numFmtId="176" fontId="5" fillId="3" borderId="15" xfId="0" applyNumberFormat="1" applyFont="1" applyFill="1" applyBorder="1">
      <alignment vertical="center"/>
    </xf>
    <xf numFmtId="0" fontId="4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25" fillId="2" borderId="0" xfId="0" applyFont="1" applyFill="1">
      <alignment vertical="center"/>
    </xf>
    <xf numFmtId="0" fontId="21" fillId="3" borderId="0" xfId="0" applyFont="1" applyFill="1" applyAlignment="1">
      <alignment horizontal="center"/>
    </xf>
    <xf numFmtId="0" fontId="8" fillId="3" borderId="0" xfId="0" applyFont="1" applyFill="1" applyAlignment="1">
      <alignment horizontal="center" vertical="top"/>
    </xf>
    <xf numFmtId="0" fontId="3" fillId="3" borderId="0" xfId="0" applyFont="1" applyFill="1" applyAlignment="1">
      <alignment horizontal="right" vertical="center"/>
    </xf>
    <xf numFmtId="0" fontId="4" fillId="3" borderId="8" xfId="0" applyFont="1" applyFill="1" applyBorder="1" applyAlignment="1">
      <alignment horizontal="center" vertical="center"/>
    </xf>
    <xf numFmtId="0" fontId="4" fillId="3" borderId="9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colors>
    <mruColors>
      <color rgb="FFA6A6A6"/>
      <color rgb="FFA60000"/>
      <color rgb="FFFFCCCC"/>
      <color rgb="FFFFCCFF"/>
      <color rgb="FF99CC00"/>
      <color rgb="FFCCFF66"/>
      <color rgb="FFFFFF99"/>
      <color rgb="FFFF33CC"/>
      <color rgb="FF9094E8"/>
      <color rgb="FFFF95D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8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169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170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172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177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179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180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182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184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185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187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1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1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192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194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195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197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198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99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201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204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205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207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209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210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212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21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21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217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220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221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222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200"/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C00000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__DATA_JOB!$D$21:$J$21</c15:sqref>
                  </c15:fullRef>
                </c:ext>
              </c:extLst>
              <c:f>__DATA_JOB!$D$21:$I$21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__DATA_JOB!$D$22:$J$22</c15:sqref>
                  </c15:fullRef>
                </c:ext>
              </c:extLst>
              <c:f>__DATA_JOB!$D$22:$I$22</c:f>
              <c:numCache>
                <c:formatCode>0.0%</c:formatCode>
                <c:ptCount val="6"/>
                <c:pt idx="0">
                  <c:v>1.12773029439696E-2</c:v>
                </c:pt>
                <c:pt idx="1">
                  <c:v>0.16108736942070201</c:v>
                </c:pt>
                <c:pt idx="2">
                  <c:v>7.3599240265906904E-2</c:v>
                </c:pt>
                <c:pt idx="3">
                  <c:v>6.6120607787274396E-2</c:v>
                </c:pt>
                <c:pt idx="4">
                  <c:v>3.1813865147198403E-2</c:v>
                </c:pt>
                <c:pt idx="5">
                  <c:v>1.06837606837606E-3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36-446A-8BDD-A1DDA6A80E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2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200"/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__DATA_JOB!$L$21:$R$21</c15:sqref>
                  </c15:fullRef>
                </c:ext>
              </c:extLst>
              <c:f>__DATA_JOB!$L$21:$Q$21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__DATA_JOB!$L$22:$R$22</c15:sqref>
                  </c15:fullRef>
                </c:ext>
              </c:extLst>
              <c:f>__DATA_JOB!$L$22:$Q$22</c:f>
              <c:numCache>
                <c:formatCode>0.0%</c:formatCode>
                <c:ptCount val="6"/>
                <c:pt idx="0">
                  <c:v>7.2412155745489003E-3</c:v>
                </c:pt>
                <c:pt idx="1">
                  <c:v>0.19017094017093999</c:v>
                </c:pt>
                <c:pt idx="2">
                  <c:v>0.15752611585944901</c:v>
                </c:pt>
                <c:pt idx="3">
                  <c:v>0.149691358024691</c:v>
                </c:pt>
                <c:pt idx="4">
                  <c:v>0.118708452041785</c:v>
                </c:pt>
                <c:pt idx="5">
                  <c:v>2.9439696106362701E-2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4-4CBD-A0EA-D40A1BB81A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2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tx>
            <c:strRef>
              <c:f>__DATA_JOB!$B$35</c:f>
              <c:strCache>
                <c:ptCount val="1"/>
                <c:pt idx="0">
                  <c:v>■属性</c:v>
                </c:pt>
              </c:strCache>
            </c:strRef>
          </c:tx>
          <c:dPt>
            <c:idx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3FF-41E0-AFD4-5A5C15CE55F1}"/>
              </c:ext>
            </c:extLst>
          </c:dPt>
          <c:dPt>
            <c:idx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3FF-41E0-AFD4-5A5C15CE55F1}"/>
              </c:ext>
            </c:extLst>
          </c:dPt>
          <c:dPt>
            <c:idx val="2"/>
            <c:bubble3D val="0"/>
            <c:spPr>
              <a:solidFill>
                <a:schemeClr val="accent5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3FF-41E0-AFD4-5A5C15CE55F1}"/>
              </c:ext>
            </c:extLst>
          </c:dPt>
          <c:dPt>
            <c:idx val="3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3FF-41E0-AFD4-5A5C15CE55F1}"/>
              </c:ext>
            </c:extLst>
          </c:dPt>
          <c:dPt>
            <c:idx val="4"/>
            <c:bubble3D val="0"/>
            <c:spPr>
              <a:solidFill>
                <a:srgbClr val="92D05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3FF-41E0-AFD4-5A5C15CE55F1}"/>
              </c:ext>
            </c:extLst>
          </c:dPt>
          <c:dPt>
            <c:idx val="5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3FF-41E0-AFD4-5A5C15CE55F1}"/>
              </c:ext>
            </c:extLst>
          </c:dPt>
          <c:dPt>
            <c:idx val="6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3FF-41E0-AFD4-5A5C15CE55F1}"/>
              </c:ext>
            </c:extLst>
          </c:dPt>
          <c:dPt>
            <c:idx val="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3FF-41E0-AFD4-5A5C15CE55F1}"/>
              </c:ext>
            </c:extLst>
          </c:dPt>
          <c:dPt>
            <c:idx val="8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3FF-41E0-AFD4-5A5C15CE55F1}"/>
              </c:ext>
            </c:extLst>
          </c:dPt>
          <c:dPt>
            <c:idx val="9"/>
            <c:bubble3D val="0"/>
            <c:spPr>
              <a:solidFill>
                <a:schemeClr val="bg1">
                  <a:lumMod val="8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3FF-41E0-AFD4-5A5C15CE55F1}"/>
              </c:ext>
            </c:extLst>
          </c:dPt>
          <c:dLbls>
            <c:dLbl>
              <c:idx val="0"/>
              <c:layout>
                <c:manualLayout>
                  <c:x val="2.5425675675675618E-2"/>
                  <c:y val="-3.527791666666666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3137137137137137"/>
                      <c:h val="0.1556808333333333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3FF-41E0-AFD4-5A5C15CE55F1}"/>
                </c:ext>
              </c:extLst>
            </c:dLbl>
            <c:dLbl>
              <c:idx val="1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3FF-41E0-AFD4-5A5C15CE55F1}"/>
                </c:ext>
              </c:extLst>
            </c:dLbl>
            <c:dLbl>
              <c:idx val="3"/>
              <c:layout>
                <c:manualLayout>
                  <c:x val="-0.2128405905905906"/>
                  <c:y val="-3.5277777777778423E-3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3FF-41E0-AFD4-5A5C15CE55F1}"/>
                </c:ext>
              </c:extLst>
            </c:dLbl>
            <c:dLbl>
              <c:idx val="4"/>
              <c:layout>
                <c:manualLayout>
                  <c:x val="-0.20698098098098097"/>
                  <c:y val="-6.487236111111111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1134884884884886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A3FF-41E0-AFD4-5A5C15CE55F1}"/>
                </c:ext>
              </c:extLst>
            </c:dLbl>
            <c:dLbl>
              <c:idx val="5"/>
              <c:layout>
                <c:manualLayout>
                  <c:x val="-0.21762687687687687"/>
                  <c:y val="-0.10793069444444445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0" tIns="19050" rIns="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2289139139139139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B-A3FF-41E0-AFD4-5A5C15CE55F1}"/>
                </c:ext>
              </c:extLst>
            </c:dLbl>
            <c:dLbl>
              <c:idx val="6"/>
              <c:layout>
                <c:manualLayout>
                  <c:x val="-0.22659584584584586"/>
                  <c:y val="-0.1535698611111111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177052052052052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D-A3FF-41E0-AFD4-5A5C15CE55F1}"/>
                </c:ext>
              </c:extLst>
            </c:dLbl>
            <c:dLbl>
              <c:idx val="7"/>
              <c:layout>
                <c:manualLayout>
                  <c:x val="-0.24424286786786786"/>
                  <c:y val="-0.1960070833333333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0685610610610608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F-A3FF-41E0-AFD4-5A5C15CE55F1}"/>
                </c:ext>
              </c:extLst>
            </c:dLbl>
            <c:dLbl>
              <c:idx val="8"/>
              <c:layout>
                <c:manualLayout>
                  <c:x val="-0.25282957957957958"/>
                  <c:y val="-0.2425787500000000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5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26696696696696698"/>
                      <c:h val="5.999999999999999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1-A3FF-41E0-AFD4-5A5C15CE55F1}"/>
                </c:ext>
              </c:extLst>
            </c:dLbl>
            <c:dLbl>
              <c:idx val="9"/>
              <c:layout>
                <c:manualLayout>
                  <c:x val="-2.5425425425425426E-2"/>
                  <c:y val="-3.175E-2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A3FF-41E0-AFD4-5A5C15CE55F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__DATA_JOB!$D$35:$M$35</c:f>
              <c:strCache>
                <c:ptCount val="10"/>
                <c:pt idx="0">
                  <c:v>アルバイター</c:v>
                </c:pt>
                <c:pt idx="1">
                  <c:v>無職</c:v>
                </c:pt>
                <c:pt idx="2">
                  <c:v>会社員</c:v>
                </c:pt>
                <c:pt idx="3">
                  <c:v>主婦</c:v>
                </c:pt>
                <c:pt idx="4">
                  <c:v>高校生</c:v>
                </c:pt>
                <c:pt idx="5">
                  <c:v>専門生</c:v>
                </c:pt>
                <c:pt idx="6">
                  <c:v>短大生</c:v>
                </c:pt>
                <c:pt idx="7">
                  <c:v>大学生</c:v>
                </c:pt>
                <c:pt idx="8">
                  <c:v>大学院生</c:v>
                </c:pt>
                <c:pt idx="9">
                  <c:v>それ以外</c:v>
                </c:pt>
              </c:strCache>
            </c:strRef>
          </c:cat>
          <c:val>
            <c:numRef>
              <c:f>__DATA_JOB!$D$36:$M$36</c:f>
              <c:numCache>
                <c:formatCode>0.0%</c:formatCode>
                <c:ptCount val="10"/>
                <c:pt idx="0">
                  <c:v>0.10576923076923</c:v>
                </c:pt>
                <c:pt idx="1">
                  <c:v>0.252255460588793</c:v>
                </c:pt>
                <c:pt idx="2">
                  <c:v>0.50712250712250695</c:v>
                </c:pt>
                <c:pt idx="3">
                  <c:v>2.2079772079771999E-2</c:v>
                </c:pt>
                <c:pt idx="4">
                  <c:v>1.78062678062678E-3</c:v>
                </c:pt>
                <c:pt idx="5">
                  <c:v>1.0683760683760601E-2</c:v>
                </c:pt>
                <c:pt idx="6">
                  <c:v>2.61158594491927E-3</c:v>
                </c:pt>
                <c:pt idx="7">
                  <c:v>1.8162393162393101E-2</c:v>
                </c:pt>
                <c:pt idx="8">
                  <c:v>4.7483380816714098E-4</c:v>
                </c:pt>
                <c:pt idx="9">
                  <c:v>7.9059829059829001E-2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A3FF-41E0-AFD4-5A5C15CE55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25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__DATA_JOB!$D$50:$O$50</c:f>
              <c:numCache>
                <c:formatCode>0.0%</c:formatCode>
                <c:ptCount val="12"/>
                <c:pt idx="0">
                  <c:v>8.9743589743589702E-2</c:v>
                </c:pt>
                <c:pt idx="1">
                  <c:v>7.7397910731243996E-2</c:v>
                </c:pt>
                <c:pt idx="2">
                  <c:v>8.68945868945869E-2</c:v>
                </c:pt>
                <c:pt idx="3">
                  <c:v>8.4876543209876504E-2</c:v>
                </c:pt>
                <c:pt idx="4">
                  <c:v>9.1286799620132905E-2</c:v>
                </c:pt>
                <c:pt idx="5">
                  <c:v>0.11384140550807199</c:v>
                </c:pt>
                <c:pt idx="6">
                  <c:v>8.1433998100664706E-2</c:v>
                </c:pt>
                <c:pt idx="7">
                  <c:v>8.3689458689458707E-2</c:v>
                </c:pt>
                <c:pt idx="8">
                  <c:v>7.76353276353276E-2</c:v>
                </c:pt>
                <c:pt idx="9">
                  <c:v>7.5379867046533697E-2</c:v>
                </c:pt>
                <c:pt idx="10">
                  <c:v>7.4786324786324701E-2</c:v>
                </c:pt>
                <c:pt idx="11">
                  <c:v>6.3034188034188005E-2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74-4BEF-8529-7E40CE81D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2-CBC5-4D54-9AAE-B26F9076BBE7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__DATA_JOB!$D$7</c:f>
              <c:numCache>
                <c:formatCode>0.0%</c:formatCode>
                <c:ptCount val="1"/>
                <c:pt idx="0">
                  <c:v>0.34496676163342799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D54-9AAE-B26F9076BBE7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bg1"/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__DATA_JOB!$E$7</c:f>
              <c:numCache>
                <c:formatCode>0.0%</c:formatCode>
                <c:ptCount val="1"/>
                <c:pt idx="0">
                  <c:v>0.65503323836657101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D54-9AAE-B26F9076B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2">
                  <a:shade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27D-40DF-B94D-C7D702CABFF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27D-40DF-B94D-C7D702CABFF7}"/>
              </c:ext>
            </c:extLst>
          </c:dPt>
          <c:dPt>
            <c:idx val="2"/>
            <c:bubble3D val="0"/>
            <c:spPr>
              <a:solidFill>
                <a:schemeClr val="accent2">
                  <a:tint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27D-40DF-B94D-C7D702CABFF7}"/>
              </c:ext>
            </c:extLst>
          </c:dPt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27D-40DF-B94D-C7D702CABFF7}"/>
                </c:ext>
              </c:extLst>
            </c:dLbl>
            <c:dLbl>
              <c:idx val="1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bg1"/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1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27D-40DF-B94D-C7D702CABFF7}"/>
                </c:ext>
              </c:extLst>
            </c:dLbl>
            <c:dLbl>
              <c:idx val="2"/>
              <c:layout>
                <c:manualLayout>
                  <c:x val="-4.8106060606060604E-2"/>
                  <c:y val="-0.13052777777777777"/>
                </c:manualLayout>
              </c:layout>
              <c:showLegendKey val="0"/>
              <c:showVal val="1"/>
              <c:showCatName val="1"/>
              <c:showSerName val="0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7D-40DF-B94D-C7D702CABF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1"/>
            <c:showSerName val="0"/>
            <c:showPercent val="0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__DATA_JOB!$D$66:$F$66</c:f>
              <c:strCache>
                <c:ptCount val="3"/>
                <c:pt idx="0">
                  <c:v>SP</c:v>
                </c:pt>
                <c:pt idx="1">
                  <c:v>PC</c:v>
                </c:pt>
                <c:pt idx="2">
                  <c:v>APP</c:v>
                </c:pt>
              </c:strCache>
            </c:strRef>
          </c:cat>
          <c:val>
            <c:numRef>
              <c:f>__DATA_JOB!$D$67:$F$67</c:f>
              <c:numCache>
                <c:formatCode>0.0%</c:formatCode>
                <c:ptCount val="3"/>
                <c:pt idx="0">
                  <c:v>0.76471984805318105</c:v>
                </c:pt>
                <c:pt idx="1">
                  <c:v>0.17663817663817599</c:v>
                </c:pt>
                <c:pt idx="2">
                  <c:v>5.8641975308641903E-2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7D-40DF-B94D-C7D702CABFF7}"/>
            </c:ext>
          </c:extLst>
        </c:ser>
        <c:dLbls>
          <c:showLegendKey val="0"/>
          <c:showVal val="1"/>
          <c:showCatName val="1"/>
          <c:showSerName val="0"/>
          <c:showPercent val="0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__DATA_JOB!$D$63:$J$63</c:f>
              <c:strCache>
                <c:ptCount val="7"/>
                <c:pt idx="0">
                  <c:v>月曜日</c:v>
                </c:pt>
                <c:pt idx="1">
                  <c:v>火曜日</c:v>
                </c:pt>
                <c:pt idx="2">
                  <c:v>水曜日</c:v>
                </c:pt>
                <c:pt idx="3">
                  <c:v>木曜日</c:v>
                </c:pt>
                <c:pt idx="4">
                  <c:v>金曜日</c:v>
                </c:pt>
                <c:pt idx="5">
                  <c:v>土曜日</c:v>
                </c:pt>
                <c:pt idx="6">
                  <c:v>日曜日</c:v>
                </c:pt>
              </c:strCache>
            </c:strRef>
          </c:cat>
          <c:val>
            <c:numRef>
              <c:f>__DATA_JOB!$D$64:$J$64</c:f>
              <c:numCache>
                <c:formatCode>0.0%</c:formatCode>
                <c:ptCount val="7"/>
                <c:pt idx="0">
                  <c:v>0.16476733143399799</c:v>
                </c:pt>
                <c:pt idx="1">
                  <c:v>0.169278252611585</c:v>
                </c:pt>
                <c:pt idx="2">
                  <c:v>0.158713200379867</c:v>
                </c:pt>
                <c:pt idx="3">
                  <c:v>0.162630579297245</c:v>
                </c:pt>
                <c:pt idx="4">
                  <c:v>0.13983855650522301</c:v>
                </c:pt>
                <c:pt idx="5">
                  <c:v>0.108974358974358</c:v>
                </c:pt>
                <c:pt idx="6">
                  <c:v>9.5797720797720698E-2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AE-4F41-B8FD-7FBE722B31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56199592"/>
        <c:axId val="756199920"/>
      </c:barChart>
      <c:catAx>
        <c:axId val="756199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756199920"/>
        <c:crosses val="autoZero"/>
        <c:auto val="1"/>
        <c:lblAlgn val="ctr"/>
        <c:lblOffset val="100"/>
        <c:noMultiLvlLbl val="0"/>
      </c:catAx>
      <c:valAx>
        <c:axId val="756199920"/>
        <c:scaling>
          <c:orientation val="minMax"/>
          <c:max val="0.18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6199592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__DATA_JOB!$D$23:$J$23</c:f>
              <c:numCache>
                <c:formatCode>0.0%</c:formatCode>
                <c:ptCount val="7"/>
                <c:pt idx="0">
                  <c:v>6.1141304347826003E-3</c:v>
                </c:pt>
                <c:pt idx="1">
                  <c:v>0.110054347826086</c:v>
                </c:pt>
                <c:pt idx="2">
                  <c:v>5.5027173913043403E-2</c:v>
                </c:pt>
                <c:pt idx="3">
                  <c:v>3.3288043478260802E-2</c:v>
                </c:pt>
                <c:pt idx="4">
                  <c:v>2.4456521739130401E-2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33E-4CD9-8CFE-6291D22CF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ja-JP" altLang="en-US"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__DATA_JOB!$L$23:$R$23</c:f>
              <c:numCache>
                <c:formatCode>0.0%</c:formatCode>
                <c:ptCount val="7"/>
                <c:pt idx="0">
                  <c:v>1.35869565217391E-3</c:v>
                </c:pt>
                <c:pt idx="1">
                  <c:v>0.234375</c:v>
                </c:pt>
                <c:pt idx="2">
                  <c:v>0.17527173913043401</c:v>
                </c:pt>
                <c:pt idx="3">
                  <c:v>0.16576086956521699</c:v>
                </c:pt>
                <c:pt idx="4">
                  <c:v>0.17527173913043401</c:v>
                </c:pt>
                <c:pt idx="5">
                  <c:v>1.83423913043478E-2</c:v>
                </c:pt>
                <c:pt idx="6">
                  <c:v>6.7934782608695596E-4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28-4753-B9A4-E193C57F17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__DATA_JOB!$D$37</c:f>
              <c:numCache>
                <c:formatCode>0.0%</c:formatCode>
                <c:ptCount val="1"/>
                <c:pt idx="0">
                  <c:v>0.103940217391304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57CA-49BF-BB0D-F1D3D46941BC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308E-44FC-B883-C008FC8021AB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__DATA_JOB!$E$37</c:f>
              <c:numCache>
                <c:formatCode>0.0%</c:formatCode>
                <c:ptCount val="1"/>
                <c:pt idx="0">
                  <c:v>0.20855978260869501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7CA-49BF-BB0D-F1D3D46941BC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7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__DATA_JOB!$F$37</c:f>
              <c:numCache>
                <c:formatCode>0.0%</c:formatCode>
                <c:ptCount val="1"/>
                <c:pt idx="0">
                  <c:v>0.57472826086956497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57CA-49BF-BB0D-F1D3D46941BC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308E-44FC-B883-C008FC8021AB}"/>
              </c:ext>
            </c:extLst>
          </c:dPt>
          <c:dLbls>
            <c:dLbl>
              <c:idx val="0"/>
              <c:layout>
                <c:manualLayout>
                  <c:x val="-0.14424691358024691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__DATA_JOB!$G$37</c:f>
              <c:numCache>
                <c:formatCode>0.0%</c:formatCode>
                <c:ptCount val="1"/>
                <c:pt idx="0">
                  <c:v>1.4945652173913001E-2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57CA-49BF-BB0D-F1D3D46941BC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308E-44FC-B883-C008FC8021AB}"/>
              </c:ext>
            </c:extLst>
          </c:dPt>
          <c:dLbls>
            <c:dLbl>
              <c:idx val="0"/>
              <c:layout>
                <c:manualLayout>
                  <c:x val="-7.7611111111111117E-2"/>
                  <c:y val="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9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__DATA_JOB!$H$37</c:f>
              <c:numCache>
                <c:formatCode>0.0%</c:formatCode>
                <c:ptCount val="1"/>
                <c:pt idx="0">
                  <c:v>6.7934782608695596E-4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57CA-49BF-BB0D-F1D3D46941BC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E-57CA-49BF-BB0D-F1D3D46941BC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E-57CA-49BF-BB0D-F1D3D46941B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__DATA_JOB!$I$37</c:f>
              <c:numCache>
                <c:formatCode>0.0%</c:formatCode>
                <c:ptCount val="1"/>
                <c:pt idx="0">
                  <c:v>1.0190217391304299E-2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7CA-49BF-BB0D-F1D3D46941BC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308E-44FC-B883-C008FC8021AB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__DATA_JOB!$K$37</c:f>
              <c:numCache>
                <c:formatCode>0.0%</c:formatCode>
                <c:ptCount val="1"/>
                <c:pt idx="0">
                  <c:v>2.1739130434782601E-2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7CA-49BF-BB0D-F1D3D46941BC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308E-44FC-B883-C008FC8021AB}"/>
              </c:ext>
            </c:extLst>
          </c:dPt>
          <c:dLbls>
            <c:dLbl>
              <c:idx val="0"/>
              <c:layout>
                <c:manualLayout>
                  <c:x val="4.5469135802469134E-2"/>
                  <c:y val="-0.3263194444444444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308E-44FC-B883-C008FC8021A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__DATA_JOB!$L$37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57CA-49BF-BB0D-F1D3D46941BC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3-308E-44FC-B883-C008FC8021AB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__DATA_JOB!$M$37</c:f>
              <c:numCache>
                <c:formatCode>0.0%</c:formatCode>
                <c:ptCount val="1"/>
                <c:pt idx="0">
                  <c:v>6.3858695652173905E-2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57CA-49BF-BB0D-F1D3D46941B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__DATA_JOB!$J$35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1F-57CA-49BF-BB0D-F1D3D46941BC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7.52591975308642E-2"/>
                        <c:y val="0.27340277777777777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028549019607843"/>
                            <c:h val="0.15441340782122906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F-57CA-49BF-BB0D-F1D3D46941B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__DATA_JOB!$J$37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1.35869565217391E-3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A-57CA-49BF-BB0D-F1D3D46941BC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__DATA_JOB!$D$51:$O$51</c:f>
              <c:numCache>
                <c:formatCode>0.0%</c:formatCode>
                <c:ptCount val="12"/>
                <c:pt idx="0">
                  <c:v>0.109375</c:v>
                </c:pt>
                <c:pt idx="1">
                  <c:v>7.7445652173912999E-2</c:v>
                </c:pt>
                <c:pt idx="2">
                  <c:v>6.1141304347825998E-2</c:v>
                </c:pt>
                <c:pt idx="3">
                  <c:v>6.3858695652173905E-2</c:v>
                </c:pt>
                <c:pt idx="4">
                  <c:v>7.4048913043478201E-2</c:v>
                </c:pt>
                <c:pt idx="5">
                  <c:v>0.12092391304347801</c:v>
                </c:pt>
                <c:pt idx="6">
                  <c:v>7.0652173913043403E-2</c:v>
                </c:pt>
                <c:pt idx="7">
                  <c:v>0.110054347826086</c:v>
                </c:pt>
                <c:pt idx="8">
                  <c:v>7.8804347826086904E-2</c:v>
                </c:pt>
                <c:pt idx="9">
                  <c:v>6.5217391304347797E-2</c:v>
                </c:pt>
                <c:pt idx="10">
                  <c:v>0.10258152173913</c:v>
                </c:pt>
                <c:pt idx="11">
                  <c:v>6.5896739130434701E-2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05-4AA8-AE8E-EBBFFA89BA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__DATA_JOB!$D$8</c:f>
              <c:numCache>
                <c:formatCode>0.0%</c:formatCode>
                <c:ptCount val="1"/>
                <c:pt idx="0">
                  <c:v>0.22894021739130399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08-4731-B930-44C25D85403E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__DATA_JOB!$E$8</c:f>
              <c:numCache>
                <c:formatCode>0.0%</c:formatCode>
                <c:ptCount val="1"/>
                <c:pt idx="0">
                  <c:v>0.77105978260869501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C08-4731-B930-44C25D8540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__DATA_JOB!$D$24:$J$24</c:f>
              <c:numCache>
                <c:formatCode>0.0%</c:formatCode>
                <c:ptCount val="7"/>
                <c:pt idx="0">
                  <c:v>3.7593984962406E-3</c:v>
                </c:pt>
                <c:pt idx="1">
                  <c:v>0.14285714285714199</c:v>
                </c:pt>
                <c:pt idx="2">
                  <c:v>3.7593984962405999E-2</c:v>
                </c:pt>
                <c:pt idx="3">
                  <c:v>3.3834586466165398E-2</c:v>
                </c:pt>
                <c:pt idx="4">
                  <c:v>1.8796992481203E-2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B81-453B-A8E0-FECF6C37F5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__DATA_JOB!$L$24:$R$24</c:f>
              <c:numCache>
                <c:formatCode>0.0%</c:formatCode>
                <c:ptCount val="7"/>
                <c:pt idx="0">
                  <c:v>1.12781954887218E-2</c:v>
                </c:pt>
                <c:pt idx="1">
                  <c:v>0.349624060150375</c:v>
                </c:pt>
                <c:pt idx="2">
                  <c:v>0.12781954887218</c:v>
                </c:pt>
                <c:pt idx="3">
                  <c:v>0.14661654135338301</c:v>
                </c:pt>
                <c:pt idx="4">
                  <c:v>9.3984962406015005E-2</c:v>
                </c:pt>
                <c:pt idx="5">
                  <c:v>3.3834586466165398E-2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4F-4391-AA44-8C0E05A83A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469A-4DCF-81EC-3D91DEF2106C}"/>
              </c:ext>
            </c:extLst>
          </c:dPt>
          <c:dLbls>
            <c:dLbl>
              <c:idx val="0"/>
              <c:layout>
                <c:manualLayout>
                  <c:x val="7.8395061728395068E-2"/>
                  <c:y val="-0.2910416666666666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__DATA_JOB!$D$38</c:f>
              <c:numCache>
                <c:formatCode>0.0%</c:formatCode>
                <c:ptCount val="1"/>
                <c:pt idx="0">
                  <c:v>0.116541353383458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69A-4DCF-81EC-3D91DEF2106C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469A-4DCF-81EC-3D91DEF2106C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__DATA_JOB!$E$38</c:f>
              <c:numCache>
                <c:formatCode>0.0%</c:formatCode>
                <c:ptCount val="1"/>
                <c:pt idx="0">
                  <c:v>0.372180451127819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469A-4DCF-81EC-3D91DEF2106C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469A-4DCF-81EC-3D91DEF2106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__DATA_JOB!$F$38</c:f>
              <c:numCache>
                <c:formatCode>0.0%</c:formatCode>
                <c:ptCount val="1"/>
                <c:pt idx="0">
                  <c:v>0.40977443609022501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469A-4DCF-81EC-3D91DEF2106C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0-469A-4DCF-81EC-3D91DEF2106C}"/>
              </c:ext>
            </c:extLst>
          </c:dPt>
          <c:dLbls>
            <c:dLbl>
              <c:idx val="0"/>
              <c:layout>
                <c:manualLayout>
                  <c:x val="-0.14424691358024691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__DATA_JOB!$G$38</c:f>
              <c:numCache>
                <c:formatCode>0.0%</c:formatCode>
                <c:ptCount val="1"/>
                <c:pt idx="0">
                  <c:v>3.7593984962406E-3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469A-4DCF-81EC-3D91DEF2106C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469A-4DCF-81EC-3D91DEF2106C}"/>
              </c:ext>
            </c:extLst>
          </c:dPt>
          <c:dLbls>
            <c:dLbl>
              <c:idx val="0"/>
              <c:layout>
                <c:manualLayout>
                  <c:x val="-8.074691358024691E-2"/>
                  <c:y val="0.2910416666666666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4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__DATA_JOB!$H$38</c:f>
              <c:numCache>
                <c:formatCode>0.0%</c:formatCode>
                <c:ptCount val="1"/>
                <c:pt idx="0">
                  <c:v>3.7593984962406E-3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469A-4DCF-81EC-3D91DEF2106C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469A-4DCF-81EC-3D91DEF2106C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8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__DATA_JOB!$I$38</c:f>
              <c:numCache>
                <c:formatCode>0.0%</c:formatCode>
                <c:ptCount val="1"/>
                <c:pt idx="0">
                  <c:v>2.2556390977443601E-2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469A-4DCF-81EC-3D91DEF2106C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469A-4DCF-81EC-3D91DEF2106C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__DATA_JOB!$K$38</c:f>
              <c:numCache>
                <c:formatCode>0.0%</c:formatCode>
                <c:ptCount val="1"/>
                <c:pt idx="0">
                  <c:v>1.50375939849624E-2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469A-4DCF-81EC-3D91DEF2106C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469A-4DCF-81EC-3D91DEF2106C}"/>
              </c:ext>
            </c:extLst>
          </c:dPt>
          <c:dLbls>
            <c:dLbl>
              <c:idx val="0"/>
              <c:layout>
                <c:manualLayout>
                  <c:x val="6.5851851851851856E-2"/>
                  <c:y val="-0.2910416666666666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469A-4DCF-81EC-3D91DEF2106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__DATA_JOB!$L$38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469A-4DCF-81EC-3D91DEF2106C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8-469A-4DCF-81EC-3D91DEF2106C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__DATA_JOB!$M$38</c:f>
              <c:numCache>
                <c:formatCode>0.0%</c:formatCode>
                <c:ptCount val="1"/>
                <c:pt idx="0">
                  <c:v>4.8872180451127803E-2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469A-4DCF-81EC-3D91DEF2106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__DATA_JOB!$J$35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2C-469A-4DCF-81EC-3D91DEF2106C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7.52591975308642E-2"/>
                        <c:y val="0.27340277777777777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028549019607843"/>
                            <c:h val="0.15441340782122906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2C-469A-4DCF-81EC-3D91DEF2106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__DATA_JOB!$J$38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7.5187969924812E-3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2D-469A-4DCF-81EC-3D91DEF2106C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__DATA_JOB!$D$52:$O$52</c:f>
              <c:numCache>
                <c:formatCode>0.0%</c:formatCode>
                <c:ptCount val="12"/>
                <c:pt idx="0">
                  <c:v>9.7744360902255606E-2</c:v>
                </c:pt>
                <c:pt idx="1">
                  <c:v>4.5112781954887202E-2</c:v>
                </c:pt>
                <c:pt idx="2">
                  <c:v>7.8947368421052599E-2</c:v>
                </c:pt>
                <c:pt idx="3">
                  <c:v>8.6466165413533802E-2</c:v>
                </c:pt>
                <c:pt idx="4">
                  <c:v>4.8872180451127803E-2</c:v>
                </c:pt>
                <c:pt idx="5">
                  <c:v>0.150375939849624</c:v>
                </c:pt>
                <c:pt idx="6">
                  <c:v>9.3984962406015005E-2</c:v>
                </c:pt>
                <c:pt idx="7">
                  <c:v>6.01503759398496E-2</c:v>
                </c:pt>
                <c:pt idx="8">
                  <c:v>7.8947368421052599E-2</c:v>
                </c:pt>
                <c:pt idx="9">
                  <c:v>6.7669172932330796E-2</c:v>
                </c:pt>
                <c:pt idx="10">
                  <c:v>0.139097744360902</c:v>
                </c:pt>
                <c:pt idx="11">
                  <c:v>5.2631578947368397E-2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095-406B-BA8E-9F0D671E65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__DATA_JOB!$D$9</c:f>
              <c:numCache>
                <c:formatCode>0.0%</c:formatCode>
                <c:ptCount val="1"/>
                <c:pt idx="0">
                  <c:v>0.23684210526315699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9B-47B9-A230-FB1FCBBAD122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__DATA_JOB!$E$9</c:f>
              <c:numCache>
                <c:formatCode>0.0%</c:formatCode>
                <c:ptCount val="1"/>
                <c:pt idx="0">
                  <c:v>0.76315789473684204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C9B-47B9-A230-FB1FCBBAD1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__DATA_JOB!$D$25:$J$25</c:f>
              <c:numCache>
                <c:formatCode>0.0%</c:formatCode>
                <c:ptCount val="7"/>
                <c:pt idx="0">
                  <c:v>2.8735632183907998E-3</c:v>
                </c:pt>
                <c:pt idx="1">
                  <c:v>0.100574712643678</c:v>
                </c:pt>
                <c:pt idx="2">
                  <c:v>6.17816091954023E-2</c:v>
                </c:pt>
                <c:pt idx="3">
                  <c:v>4.7413793103448197E-2</c:v>
                </c:pt>
                <c:pt idx="4">
                  <c:v>2.72988505747126E-2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950-47CF-8D15-A84FF99361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__DATA_JOB!$L$25:$R$25</c:f>
              <c:numCache>
                <c:formatCode>0.0%</c:formatCode>
                <c:ptCount val="7"/>
                <c:pt idx="0">
                  <c:v>5.7471264367815996E-3</c:v>
                </c:pt>
                <c:pt idx="1">
                  <c:v>0.18821839080459701</c:v>
                </c:pt>
                <c:pt idx="2">
                  <c:v>0.19109195402298801</c:v>
                </c:pt>
                <c:pt idx="3">
                  <c:v>0.15229885057471201</c:v>
                </c:pt>
                <c:pt idx="4">
                  <c:v>0.13505747126436701</c:v>
                </c:pt>
                <c:pt idx="5">
                  <c:v>8.6206896551724102E-2</c:v>
                </c:pt>
                <c:pt idx="6">
                  <c:v>1.4367816091953999E-3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917-4EC7-B3DE-5D342546E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4F7D-4F98-A03F-DCEADB00FF3E}"/>
              </c:ext>
            </c:extLst>
          </c:dPt>
          <c:dLbls>
            <c:dLbl>
              <c:idx val="0"/>
              <c:layout>
                <c:manualLayout>
                  <c:x val="7.5259259259259262E-2"/>
                  <c:y val="-0.2910416666666666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__DATA_JOB!$D$39</c:f>
              <c:numCache>
                <c:formatCode>0.0%</c:formatCode>
                <c:ptCount val="1"/>
                <c:pt idx="0">
                  <c:v>7.3275862068965497E-2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F7D-4F98-A03F-DCEADB00FF3E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4F7D-4F98-A03F-DCEADB00FF3E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__DATA_JOB!$E$39</c:f>
              <c:numCache>
                <c:formatCode>0.0%</c:formatCode>
                <c:ptCount val="1"/>
                <c:pt idx="0">
                  <c:v>0.216954022988505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4F7D-4F98-A03F-DCEADB00FF3E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4F7D-4F98-A03F-DCEADB00FF3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__DATA_JOB!$F$39</c:f>
              <c:numCache>
                <c:formatCode>0.0%</c:formatCode>
                <c:ptCount val="1"/>
                <c:pt idx="0">
                  <c:v>0.59482758620689602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4F7D-4F98-A03F-DCEADB00FF3E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0-4F7D-4F98-A03F-DCEADB00FF3E}"/>
              </c:ext>
            </c:extLst>
          </c:dPt>
          <c:dLbls>
            <c:dLbl>
              <c:idx val="0"/>
              <c:layout>
                <c:manualLayout>
                  <c:x val="-0.14424691358024691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__DATA_JOB!$G$39</c:f>
              <c:numCache>
                <c:formatCode>0.0%</c:formatCode>
                <c:ptCount val="1"/>
                <c:pt idx="0">
                  <c:v>8.6206896551724102E-3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4F7D-4F98-A03F-DCEADB00FF3E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4F7D-4F98-A03F-DCEADB00FF3E}"/>
              </c:ext>
            </c:extLst>
          </c:dPt>
          <c:dLbls>
            <c:dLbl>
              <c:idx val="0"/>
              <c:layout>
                <c:manualLayout>
                  <c:x val="-0.13248765432098766"/>
                  <c:y val="0.2557638888888889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4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__DATA_JOB!$H$39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4F7D-4F98-A03F-DCEADB00FF3E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4F7D-4F98-A03F-DCEADB00FF3E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8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__DATA_JOB!$I$39</c:f>
              <c:numCache>
                <c:formatCode>0.0%</c:formatCode>
                <c:ptCount val="1"/>
                <c:pt idx="0">
                  <c:v>2.4425287356321799E-2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4F7D-4F98-A03F-DCEADB00FF3E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C-4F7D-4F98-A03F-DCEADB00FF3E}"/>
              </c:ext>
            </c:extLst>
          </c:dPt>
          <c:dLbls>
            <c:dLbl>
              <c:idx val="0"/>
              <c:layout>
                <c:manualLayout>
                  <c:x val="-6.5851790123456794E-2"/>
                  <c:y val="0.3263194444444443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C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__DATA_JOB!$J$39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D-4F7D-4F98-A03F-DCEADB00FF3E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4F7D-4F98-A03F-DCEADB00FF3E}"/>
              </c:ext>
            </c:extLst>
          </c:dPt>
          <c:dLbls>
            <c:dLbl>
              <c:idx val="0"/>
              <c:layout>
                <c:manualLayout>
                  <c:x val="5.4363209876543209E-2"/>
                  <c:y val="0.308680555555555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__DATA_JOB!$K$39</c:f>
              <c:numCache>
                <c:formatCode>0.0%</c:formatCode>
                <c:ptCount val="1"/>
                <c:pt idx="0">
                  <c:v>1.29310344827586E-2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4F7D-4F98-A03F-DCEADB00FF3E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4F7D-4F98-A03F-DCEADB00FF3E}"/>
              </c:ext>
            </c:extLst>
          </c:dPt>
          <c:dLbls>
            <c:dLbl>
              <c:idx val="0"/>
              <c:layout>
                <c:manualLayout>
                  <c:x val="3.9835308641975306E-2"/>
                  <c:y val="-0.3086805555555555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4F7D-4F98-A03F-DCEADB00FF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__DATA_JOB!$L$39</c:f>
              <c:numCache>
                <c:formatCode>0.0%</c:formatCode>
                <c:ptCount val="1"/>
                <c:pt idx="0">
                  <c:v>2.8735632183907998E-3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4F7D-4F98-A03F-DCEADB00FF3E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8-4F7D-4F98-A03F-DCEADB00FF3E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__DATA_JOB!$M$39</c:f>
              <c:numCache>
                <c:formatCode>0.0%</c:formatCode>
                <c:ptCount val="1"/>
                <c:pt idx="0">
                  <c:v>6.6091954022988494E-2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4F7D-4F98-A03F-DCEADB00FF3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__DATA_JOB!$D$53:$O$53</c:f>
              <c:numCache>
                <c:formatCode>0.0%</c:formatCode>
                <c:ptCount val="12"/>
                <c:pt idx="0">
                  <c:v>6.17816091954023E-2</c:v>
                </c:pt>
                <c:pt idx="1">
                  <c:v>8.3333333333333301E-2</c:v>
                </c:pt>
                <c:pt idx="2">
                  <c:v>7.6149425287356298E-2</c:v>
                </c:pt>
                <c:pt idx="3">
                  <c:v>8.7643678160919503E-2</c:v>
                </c:pt>
                <c:pt idx="4">
                  <c:v>6.0344827586206802E-2</c:v>
                </c:pt>
                <c:pt idx="5">
                  <c:v>0.20545977011494199</c:v>
                </c:pt>
                <c:pt idx="6">
                  <c:v>7.7586206896551699E-2</c:v>
                </c:pt>
                <c:pt idx="7">
                  <c:v>6.8965517241379296E-2</c:v>
                </c:pt>
                <c:pt idx="8">
                  <c:v>6.8965517241379296E-2</c:v>
                </c:pt>
                <c:pt idx="9">
                  <c:v>6.8965517241379296E-2</c:v>
                </c:pt>
                <c:pt idx="10">
                  <c:v>0.10344827586206801</c:v>
                </c:pt>
                <c:pt idx="11">
                  <c:v>3.73563218390804E-2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6-48B8-9B3C-669F0C1CC5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__DATA_JOB!$D$10</c:f>
              <c:numCache>
                <c:formatCode>0.0%</c:formatCode>
                <c:ptCount val="1"/>
                <c:pt idx="0">
                  <c:v>0.23994252873563199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924-4645-A22D-2C6A8B7888E1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__DATA_JOB!$E$10</c:f>
              <c:numCache>
                <c:formatCode>0.0%</c:formatCode>
                <c:ptCount val="1"/>
                <c:pt idx="0">
                  <c:v>0.76005747126436696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924-4645-A22D-2C6A8B7888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__DATA_JOB!$D$26:$J$26</c:f>
              <c:numCache>
                <c:formatCode>0.0%</c:formatCode>
                <c:ptCount val="7"/>
                <c:pt idx="0">
                  <c:v>6.8349106203995699E-3</c:v>
                </c:pt>
                <c:pt idx="1">
                  <c:v>9.9369085173501501E-2</c:v>
                </c:pt>
                <c:pt idx="2">
                  <c:v>5.5730809674027298E-2</c:v>
                </c:pt>
                <c:pt idx="3">
                  <c:v>5.2576235541535198E-2</c:v>
                </c:pt>
                <c:pt idx="4">
                  <c:v>1.78759200841219E-2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C18-4112-B74C-4F8500292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__DATA_JOB!$L$26:$R$26</c:f>
              <c:numCache>
                <c:formatCode>0.0%</c:formatCode>
                <c:ptCount val="7"/>
                <c:pt idx="0">
                  <c:v>1.1041009463722299E-2</c:v>
                </c:pt>
                <c:pt idx="1">
                  <c:v>0.22975814931650801</c:v>
                </c:pt>
                <c:pt idx="2">
                  <c:v>0.222923238696109</c:v>
                </c:pt>
                <c:pt idx="3">
                  <c:v>0.17034700315457399</c:v>
                </c:pt>
                <c:pt idx="4">
                  <c:v>0.11303890641430001</c:v>
                </c:pt>
                <c:pt idx="5">
                  <c:v>1.9453207150367999E-2</c:v>
                </c:pt>
                <c:pt idx="6">
                  <c:v>1.0515247108306999E-3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A92-4463-8B31-916724DFFC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0A8F-4DAF-8F90-A39129F697B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__DATA_JOB!$D$40</c:f>
              <c:numCache>
                <c:formatCode>0.0%</c:formatCode>
                <c:ptCount val="1"/>
                <c:pt idx="0">
                  <c:v>0.101997896950578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0A8F-4DAF-8F90-A39129F697BD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0A8F-4DAF-8F90-A39129F697BD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__DATA_JOB!$E$40</c:f>
              <c:numCache>
                <c:formatCode>0.0%</c:formatCode>
                <c:ptCount val="1"/>
                <c:pt idx="0">
                  <c:v>0.27076761303890601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0A8F-4DAF-8F90-A39129F697BD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C-0A8F-4DAF-8F90-A39129F697B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__DATA_JOB!$F$40</c:f>
              <c:numCache>
                <c:formatCode>0.0%</c:formatCode>
                <c:ptCount val="1"/>
                <c:pt idx="0">
                  <c:v>0.50998948475289096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0A8F-4DAF-8F90-A39129F697BD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0-0A8F-4DAF-8F90-A39129F697BD}"/>
              </c:ext>
            </c:extLst>
          </c:dPt>
          <c:dLbls>
            <c:dLbl>
              <c:idx val="0"/>
              <c:layout>
                <c:manualLayout>
                  <c:x val="-0.14424691358024691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__DATA_JOB!$G$40</c:f>
              <c:numCache>
                <c:formatCode>0.0%</c:formatCode>
                <c:ptCount val="1"/>
                <c:pt idx="0">
                  <c:v>1.78759200841219E-2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1-0A8F-4DAF-8F90-A39129F697BD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4-0A8F-4DAF-8F90-A39129F697BD}"/>
              </c:ext>
            </c:extLst>
          </c:dPt>
          <c:dLbls>
            <c:dLbl>
              <c:idx val="0"/>
              <c:layout>
                <c:manualLayout>
                  <c:x val="-9.9561728395061846E-2"/>
                  <c:y val="0.2293055555555555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4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__DATA_JOB!$H$40</c:f>
              <c:numCache>
                <c:formatCode>0.0%</c:formatCode>
                <c:ptCount val="1"/>
                <c:pt idx="0">
                  <c:v>5.2576235541535203E-4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0A8F-4DAF-8F90-A39129F697BD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8-0A8F-4DAF-8F90-A39129F697BD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8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__DATA_JOB!$I$40</c:f>
              <c:numCache>
                <c:formatCode>0.0%</c:formatCode>
                <c:ptCount val="1"/>
                <c:pt idx="0">
                  <c:v>1.5772870662460501E-2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0A8F-4DAF-8F90-A39129F697BD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C-0A8F-4DAF-8F90-A39129F697BD}"/>
              </c:ext>
            </c:extLst>
          </c:dPt>
          <c:dLbls>
            <c:dLbl>
              <c:idx val="0"/>
              <c:layout>
                <c:manualLayout>
                  <c:x val="-7.9962901234567896E-2"/>
                  <c:y val="0.3351388888888888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C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__DATA_JOB!$J$40</c:f>
              <c:numCache>
                <c:formatCode>0.0%</c:formatCode>
                <c:ptCount val="1"/>
                <c:pt idx="0">
                  <c:v>1.0515247108306999E-3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D-0A8F-4DAF-8F90-A39129F697BD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0A8F-4DAF-8F90-A39129F697BD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__DATA_JOB!$K$40</c:f>
              <c:numCache>
                <c:formatCode>0.0%</c:formatCode>
                <c:ptCount val="1"/>
                <c:pt idx="0">
                  <c:v>1.15667718191377E-2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0A8F-4DAF-8F90-A39129F697BD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4-0A8F-4DAF-8F90-A39129F697BD}"/>
              </c:ext>
            </c:extLst>
          </c:dPt>
          <c:dLbls>
            <c:dLbl>
              <c:idx val="0"/>
              <c:layout>
                <c:manualLayout>
                  <c:x val="5.1740740740740629E-2"/>
                  <c:y val="-0.33513888888888888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0A8F-4DAF-8F90-A39129F697B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__DATA_JOB!$L$40</c:f>
              <c:numCache>
                <c:formatCode>0.0%</c:formatCode>
                <c:ptCount val="1"/>
                <c:pt idx="0">
                  <c:v>1.0515247108306999E-3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0A8F-4DAF-8F90-A39129F697BD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8-0A8F-4DAF-8F90-A39129F697BD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__DATA_JOB!$M$40</c:f>
              <c:numCache>
                <c:formatCode>0.0%</c:formatCode>
                <c:ptCount val="1"/>
                <c:pt idx="0">
                  <c:v>6.94006309148264E-2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9-0A8F-4DAF-8F90-A39129F697B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__DATA_JOB!$D$54:$O$54</c:f>
              <c:numCache>
                <c:formatCode>0.0%</c:formatCode>
                <c:ptCount val="12"/>
                <c:pt idx="0">
                  <c:v>7.8864353312302807E-2</c:v>
                </c:pt>
                <c:pt idx="1">
                  <c:v>7.1503680336487893E-2</c:v>
                </c:pt>
                <c:pt idx="2">
                  <c:v>9.9894847528916905E-2</c:v>
                </c:pt>
                <c:pt idx="3">
                  <c:v>9.3059936908517299E-2</c:v>
                </c:pt>
                <c:pt idx="4">
                  <c:v>8.2018927444794901E-2</c:v>
                </c:pt>
                <c:pt idx="5">
                  <c:v>0.14143007360672899</c:v>
                </c:pt>
                <c:pt idx="6">
                  <c:v>7.8864353312302807E-2</c:v>
                </c:pt>
                <c:pt idx="7">
                  <c:v>7.5709779179810699E-2</c:v>
                </c:pt>
                <c:pt idx="8">
                  <c:v>6.6771819137749697E-2</c:v>
                </c:pt>
                <c:pt idx="9">
                  <c:v>7.6235541535226006E-2</c:v>
                </c:pt>
                <c:pt idx="10">
                  <c:v>8.1493165089379593E-2</c:v>
                </c:pt>
                <c:pt idx="11">
                  <c:v>5.4153522607781203E-2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FA-4CDA-AF9B-CE514494D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__DATA_JOB!$D$11</c:f>
              <c:numCache>
                <c:formatCode>0.0%</c:formatCode>
                <c:ptCount val="1"/>
                <c:pt idx="0">
                  <c:v>0.232386961093585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7E-483D-B7F7-218D008CB265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__DATA_JOB!$E$11</c:f>
              <c:numCache>
                <c:formatCode>0.0%</c:formatCode>
                <c:ptCount val="1"/>
                <c:pt idx="0">
                  <c:v>0.76761303890641397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7E-483D-B7F7-218D008CB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__DATA_JOB!$D$27:$J$27</c:f>
              <c:numCache>
                <c:formatCode>0.0%</c:formatCode>
                <c:ptCount val="7"/>
                <c:pt idx="0">
                  <c:v>2.9325513196480899E-3</c:v>
                </c:pt>
                <c:pt idx="1">
                  <c:v>5.8651026392961797E-2</c:v>
                </c:pt>
                <c:pt idx="2">
                  <c:v>2.9325513196480898E-2</c:v>
                </c:pt>
                <c:pt idx="3">
                  <c:v>3.5190615835777102E-2</c:v>
                </c:pt>
                <c:pt idx="4">
                  <c:v>1.1730205278592301E-2</c:v>
                </c:pt>
                <c:pt idx="5">
                  <c:v>2.9325513196480899E-3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FF7-4635-9BC1-67B43846D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__DATA_JOB!$L$27:$R$27</c:f>
              <c:numCache>
                <c:formatCode>0.0%</c:formatCode>
                <c:ptCount val="7"/>
                <c:pt idx="0">
                  <c:v>1.1730205278592301E-2</c:v>
                </c:pt>
                <c:pt idx="1">
                  <c:v>0.23460410557184699</c:v>
                </c:pt>
                <c:pt idx="2">
                  <c:v>0.26099706744868001</c:v>
                </c:pt>
                <c:pt idx="3">
                  <c:v>0.14956011730205199</c:v>
                </c:pt>
                <c:pt idx="4">
                  <c:v>0.16129032258064499</c:v>
                </c:pt>
                <c:pt idx="5">
                  <c:v>3.5190615835777102E-2</c:v>
                </c:pt>
                <c:pt idx="6">
                  <c:v>5.8651026392961799E-3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28-407C-9427-420B12C7D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C-73BD-478B-9D86-4C723601738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__DATA_JOB!$D$41</c:f>
              <c:numCache>
                <c:formatCode>0.0%</c:formatCode>
                <c:ptCount val="1"/>
                <c:pt idx="0">
                  <c:v>8.7976539589442806E-2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D-73BD-478B-9D86-4C723601738A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0-73BD-478B-9D86-4C723601738A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__DATA_JOB!$E$41</c:f>
              <c:numCache>
                <c:formatCode>0.0%</c:formatCode>
                <c:ptCount val="1"/>
                <c:pt idx="0">
                  <c:v>0.24926686217008701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1-73BD-478B-9D86-4C723601738A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43-73BD-478B-9D86-4C723601738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__DATA_JOB!$F$41</c:f>
              <c:numCache>
                <c:formatCode>0.0%</c:formatCode>
                <c:ptCount val="1"/>
                <c:pt idx="0">
                  <c:v>0.557184750733137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4-73BD-478B-9D86-4C723601738A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73BD-478B-9D86-4C723601738A}"/>
              </c:ext>
            </c:extLst>
          </c:dPt>
          <c:dLbls>
            <c:dLbl>
              <c:idx val="0"/>
              <c:layout>
                <c:manualLayout>
                  <c:x val="-0.14424691358024691"/>
                  <c:y val="-0.2734027777777777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__DATA_JOB!$G$41</c:f>
              <c:numCache>
                <c:formatCode>0.0%</c:formatCode>
                <c:ptCount val="1"/>
                <c:pt idx="0">
                  <c:v>2.9325513196480899E-3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8-73BD-478B-9D86-4C723601738A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4A-73BD-478B-9D86-4C723601738A}"/>
              </c:ext>
            </c:extLst>
          </c:dPt>
          <c:dLbls>
            <c:dLbl>
              <c:idx val="0"/>
              <c:layout>
                <c:manualLayout>
                  <c:x val="-7.2907407407407407E-2"/>
                  <c:y val="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4A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B-73BD-478B-9D86-4C723601738A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4D-73BD-478B-9D86-4C723601738A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4D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4E-73BD-478B-9D86-4C723601738A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73BD-478B-9D86-4C723601738A}"/>
              </c:ext>
            </c:extLst>
          </c:dPt>
          <c:dLbls>
            <c:dLbl>
              <c:idx val="0"/>
              <c:layout>
                <c:manualLayout>
                  <c:x val="7.9963024691357909E-2"/>
                  <c:y val="0.2822222222222222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51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2-73BD-478B-9D86-4C723601738A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73BD-478B-9D86-4C723601738A}"/>
              </c:ext>
            </c:extLst>
          </c:dPt>
          <c:dLbls>
            <c:dLbl>
              <c:idx val="0"/>
              <c:layout>
                <c:manualLayout>
                  <c:x val="6.7419753086419759E-2"/>
                  <c:y val="-0.2998611111111111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73BD-478B-9D86-4C72360173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__DATA_JOB!$K$41</c:f>
              <c:numCache>
                <c:formatCode>0.0%</c:formatCode>
                <c:ptCount val="1"/>
                <c:pt idx="0">
                  <c:v>8.7976539589442806E-3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6-73BD-478B-9D86-4C723601738A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5C-73BD-478B-9D86-4C723601738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__DATA_JOB!$M$41</c:f>
              <c:numCache>
                <c:formatCode>0.0%</c:formatCode>
                <c:ptCount val="1"/>
                <c:pt idx="0">
                  <c:v>9.3841642228739003E-2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5D-73BD-478B-9D86-4C723601738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__DATA_JOB!$L$35</c15:sqref>
                        </c15:formulaRef>
                      </c:ext>
                    </c:extLst>
                    <c:strCache>
                      <c:ptCount val="1"/>
                      <c:pt idx="0">
                        <c:v>大学院生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59-73BD-478B-9D86-4C723601738A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4.8604938271605051E-2"/>
                        <c:y val="-0.28222222222222221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59-73BD-478B-9D86-4C723601738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__DATA_JOB!$L$41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5A-73BD-478B-9D86-4C723601738A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__DATA_JOB!$D$12</c:f>
              <c:numCache>
                <c:formatCode>0.0%</c:formatCode>
                <c:ptCount val="1"/>
                <c:pt idx="0">
                  <c:v>0.14076246334310799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BC2-4E6B-A8F7-C7B591D03773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__DATA_JOB!$E$12</c:f>
              <c:numCache>
                <c:formatCode>0.0%</c:formatCode>
                <c:ptCount val="1"/>
                <c:pt idx="0">
                  <c:v>0.85923753665689095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BC2-4E6B-A8F7-C7B591D03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__DATA_JOB!$D$55:$O$55</c:f>
              <c:numCache>
                <c:formatCode>0.0%</c:formatCode>
                <c:ptCount val="12"/>
                <c:pt idx="0">
                  <c:v>9.3841642228739003E-2</c:v>
                </c:pt>
                <c:pt idx="1">
                  <c:v>0.10557184750733099</c:v>
                </c:pt>
                <c:pt idx="2">
                  <c:v>8.5043988269794701E-2</c:v>
                </c:pt>
                <c:pt idx="3">
                  <c:v>5.5718475073313699E-2</c:v>
                </c:pt>
                <c:pt idx="4">
                  <c:v>8.7976539589442806E-2</c:v>
                </c:pt>
                <c:pt idx="5">
                  <c:v>0.19061583577712601</c:v>
                </c:pt>
                <c:pt idx="6">
                  <c:v>7.0381231671554204E-2</c:v>
                </c:pt>
                <c:pt idx="7">
                  <c:v>5.5718475073313699E-2</c:v>
                </c:pt>
                <c:pt idx="8">
                  <c:v>4.6920821114369501E-2</c:v>
                </c:pt>
                <c:pt idx="9">
                  <c:v>8.5043988269794701E-2</c:v>
                </c:pt>
                <c:pt idx="10">
                  <c:v>5.5718475073313699E-2</c:v>
                </c:pt>
                <c:pt idx="11">
                  <c:v>6.7448680351906098E-2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EA-4F59-8AD8-3ADD4AB202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__DATA_JOB!$D$28:$J$28</c:f>
              <c:numCache>
                <c:formatCode>0.0%</c:formatCode>
                <c:ptCount val="7"/>
                <c:pt idx="0">
                  <c:v>1.6894609814963699E-2</c:v>
                </c:pt>
                <c:pt idx="1">
                  <c:v>0.30530973451327398</c:v>
                </c:pt>
                <c:pt idx="2">
                  <c:v>0.14843121480289601</c:v>
                </c:pt>
                <c:pt idx="3">
                  <c:v>0.122284794851166</c:v>
                </c:pt>
                <c:pt idx="4">
                  <c:v>5.5510860820595302E-2</c:v>
                </c:pt>
                <c:pt idx="5">
                  <c:v>1.6090104585679799E-3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A1-40AA-A35C-30AA68DE9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9.0000000000000024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__DATA_JOB!$L$28:$R$28</c:f>
              <c:numCache>
                <c:formatCode>0.0%</c:formatCode>
                <c:ptCount val="7"/>
                <c:pt idx="0">
                  <c:v>2.0112630732099699E-3</c:v>
                </c:pt>
                <c:pt idx="1">
                  <c:v>0.12872083668543799</c:v>
                </c:pt>
                <c:pt idx="2">
                  <c:v>0.102172164119066</c:v>
                </c:pt>
                <c:pt idx="3">
                  <c:v>5.5913113435237298E-2</c:v>
                </c:pt>
                <c:pt idx="4">
                  <c:v>4.8672566371681401E-2</c:v>
                </c:pt>
                <c:pt idx="5">
                  <c:v>1.2067578439259799E-2</c:v>
                </c:pt>
                <c:pt idx="6">
                  <c:v>4.0225261464199499E-4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D5-49AC-8260-A7B599F123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9.0000000000000024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9319-40E7-90CA-FC6FC9732BA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__DATA_JOB!$D$42</c:f>
              <c:numCache>
                <c:formatCode>0.0%</c:formatCode>
                <c:ptCount val="1"/>
                <c:pt idx="0">
                  <c:v>0.109412711182622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9319-40E7-90CA-FC6FC9732BA3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9319-40E7-90CA-FC6FC9732BA3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__DATA_JOB!$E$42</c:f>
              <c:numCache>
                <c:formatCode>0.0%</c:formatCode>
                <c:ptCount val="1"/>
                <c:pt idx="0">
                  <c:v>0.24416733708769101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19-40E7-90CA-FC6FC9732BA3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A-9319-40E7-90CA-FC6FC9732BA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__DATA_JOB!$F$42</c:f>
              <c:numCache>
                <c:formatCode>0.0%</c:formatCode>
                <c:ptCount val="1"/>
                <c:pt idx="0">
                  <c:v>0.48149637972646803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319-40E7-90CA-FC6FC9732BA3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E-9319-40E7-90CA-FC6FC9732BA3}"/>
              </c:ext>
            </c:extLst>
          </c:dPt>
          <c:dLbls>
            <c:dLbl>
              <c:idx val="0"/>
              <c:layout>
                <c:manualLayout>
                  <c:x val="0"/>
                  <c:y val="0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__DATA_JOB!$G$42</c:f>
              <c:numCache>
                <c:formatCode>0.0%</c:formatCode>
                <c:ptCount val="1"/>
                <c:pt idx="0">
                  <c:v>3.9420756234915498E-2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F-9319-40E7-90CA-FC6FC9732BA3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1-9319-40E7-90CA-FC6FC9732BA3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1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__DATA_JOB!$H$42</c:f>
              <c:numCache>
                <c:formatCode>0.0%</c:formatCode>
                <c:ptCount val="1"/>
                <c:pt idx="0">
                  <c:v>2.0112630732099699E-3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9319-40E7-90CA-FC6FC9732BA3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Lbls>
            <c:delete val="1"/>
          </c:dLbls>
          <c:val>
            <c:numRef>
              <c:f>__DATA_JOB!$H$42</c:f>
              <c:numCache>
                <c:formatCode>0.0%</c:formatCode>
                <c:ptCount val="1"/>
                <c:pt idx="0">
                  <c:v>2.0112630732099699E-3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9319-40E7-90CA-FC6FC9732BA3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8-9319-40E7-90CA-FC6FC9732BA3}"/>
              </c:ext>
            </c:extLst>
          </c:dPt>
          <c:dLbls>
            <c:dLbl>
              <c:idx val="0"/>
              <c:layout>
                <c:manualLayout>
                  <c:x val="7.5259320987654324E-2"/>
                  <c:y val="-0.3704166666666666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8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__DATA_JOB!$J$42</c:f>
              <c:numCache>
                <c:formatCode>0.0%</c:formatCode>
                <c:ptCount val="1"/>
                <c:pt idx="0">
                  <c:v>4.82703137570394E-3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9-9319-40E7-90CA-FC6FC9732BA3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C-9319-40E7-90CA-FC6FC9732BA3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__DATA_JOB!$K$42</c:f>
              <c:numCache>
                <c:formatCode>0.0%</c:formatCode>
                <c:ptCount val="1"/>
                <c:pt idx="0">
                  <c:v>2.89621882542236E-2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D-9319-40E7-90CA-FC6FC9732BA3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0-9319-40E7-90CA-FC6FC9732BA3}"/>
              </c:ext>
            </c:extLst>
          </c:dPt>
          <c:dLbls>
            <c:dLbl>
              <c:idx val="0"/>
              <c:layout>
                <c:manualLayout>
                  <c:x val="6.4283950617283842E-2"/>
                  <c:y val="-0.238125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9319-40E7-90CA-FC6FC9732B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9319-40E7-90CA-FC6FC9732BA3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3-9319-40E7-90CA-FC6FC9732BA3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__DATA_JOB!$M$42</c:f>
              <c:numCache>
                <c:formatCode>0.0%</c:formatCode>
                <c:ptCount val="1"/>
                <c:pt idx="0">
                  <c:v>8.1657280772324994E-2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4-9319-40E7-90CA-FC6FC9732BA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__DATA_JOB!$D$56:$O$56</c:f>
              <c:numCache>
                <c:formatCode>0.0%</c:formatCode>
                <c:ptCount val="12"/>
                <c:pt idx="0">
                  <c:v>8.9702333065164896E-2</c:v>
                </c:pt>
                <c:pt idx="1">
                  <c:v>8.1255028157682999E-2</c:v>
                </c:pt>
                <c:pt idx="2">
                  <c:v>8.3266291230893005E-2</c:v>
                </c:pt>
                <c:pt idx="3">
                  <c:v>8.1657280772324994E-2</c:v>
                </c:pt>
                <c:pt idx="4">
                  <c:v>0.104183427192276</c:v>
                </c:pt>
                <c:pt idx="5">
                  <c:v>0.11102172164118999</c:v>
                </c:pt>
                <c:pt idx="6">
                  <c:v>6.7176186645213104E-2</c:v>
                </c:pt>
                <c:pt idx="7">
                  <c:v>8.6886564762670898E-2</c:v>
                </c:pt>
                <c:pt idx="8">
                  <c:v>7.7232502011262999E-2</c:v>
                </c:pt>
                <c:pt idx="9">
                  <c:v>7.4416733708769098E-2</c:v>
                </c:pt>
                <c:pt idx="10">
                  <c:v>6.8382944489139105E-2</c:v>
                </c:pt>
                <c:pt idx="11">
                  <c:v>7.4818986323411094E-2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1D-4944-BA83-A0C1FA066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2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3.000000000000000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__DATA_JOB!$D$13</c:f>
              <c:numCache>
                <c:formatCode>0.0%</c:formatCode>
                <c:ptCount val="1"/>
                <c:pt idx="0">
                  <c:v>0.65004022526146399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92-441B-8840-FC36FFE842CE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__DATA_JOB!$E$13</c:f>
              <c:numCache>
                <c:formatCode>0.0%</c:formatCode>
                <c:ptCount val="1"/>
                <c:pt idx="0">
                  <c:v>0.34995977473853501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C92-441B-8840-FC36FFE842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__DATA_JOB!$D$30:$J$30</c:f>
              <c:numCache>
                <c:formatCode>0.0%</c:formatCode>
                <c:ptCount val="7"/>
                <c:pt idx="0">
                  <c:v>3.8980509745127401E-2</c:v>
                </c:pt>
                <c:pt idx="1">
                  <c:v>0.244377811094452</c:v>
                </c:pt>
                <c:pt idx="2">
                  <c:v>4.7976011994002997E-2</c:v>
                </c:pt>
                <c:pt idx="3">
                  <c:v>7.0464767616191901E-2</c:v>
                </c:pt>
                <c:pt idx="4">
                  <c:v>4.7976011994002997E-2</c:v>
                </c:pt>
                <c:pt idx="5">
                  <c:v>1.49925037481259E-3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F8E-4BD0-8C3B-250A0A02B9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__DATA_JOB!$L$30:$R$30</c:f>
              <c:numCache>
                <c:formatCode>0.0%</c:formatCode>
                <c:ptCount val="7"/>
                <c:pt idx="0">
                  <c:v>8.9955022488755598E-3</c:v>
                </c:pt>
                <c:pt idx="1">
                  <c:v>0.217391304347826</c:v>
                </c:pt>
                <c:pt idx="2">
                  <c:v>0.13343328335832</c:v>
                </c:pt>
                <c:pt idx="3">
                  <c:v>9.2953523238380797E-2</c:v>
                </c:pt>
                <c:pt idx="4">
                  <c:v>8.5457271364317799E-2</c:v>
                </c:pt>
                <c:pt idx="5">
                  <c:v>8.9955022488755598E-3</c:v>
                </c:pt>
                <c:pt idx="6">
                  <c:v>1.49925037481259E-3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82-468D-AD42-5374BFC6D2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9F96-4C2D-A6EC-B2323686C70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__DATA_JOB!$D$44</c:f>
              <c:numCache>
                <c:formatCode>0.0%</c:formatCode>
                <c:ptCount val="1"/>
                <c:pt idx="0">
                  <c:v>0.17841079460269799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9F96-4C2D-A6EC-B2323686C700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9F96-4C2D-A6EC-B2323686C700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__DATA_JOB!$E$44</c:f>
              <c:numCache>
                <c:formatCode>0.0%</c:formatCode>
                <c:ptCount val="1"/>
                <c:pt idx="0">
                  <c:v>0.24137931034482701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F96-4C2D-A6EC-B2323686C700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9F96-4C2D-A6EC-B2323686C70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__DATA_JOB!$F$44</c:f>
              <c:numCache>
                <c:formatCode>0.0%</c:formatCode>
                <c:ptCount val="1"/>
                <c:pt idx="0">
                  <c:v>0.40629685157421203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9F96-4C2D-A6EC-B2323686C700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9F96-4C2D-A6EC-B2323686C700}"/>
              </c:ext>
            </c:extLst>
          </c:dPt>
          <c:dLbls>
            <c:dLbl>
              <c:idx val="0"/>
              <c:layout>
                <c:manualLayout>
                  <c:x val="-0.11132098765432111"/>
                  <c:y val="-0.255763888888888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__DATA_JOB!$G$44</c:f>
              <c:numCache>
                <c:formatCode>0.0%</c:formatCode>
                <c:ptCount val="1"/>
                <c:pt idx="0">
                  <c:v>2.3988005997001498E-2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9F96-4C2D-A6EC-B2323686C700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9F96-4C2D-A6EC-B2323686C700}"/>
              </c:ext>
            </c:extLst>
          </c:dPt>
          <c:dLbls>
            <c:dLbl>
              <c:idx val="0"/>
              <c:layout>
                <c:manualLayout>
                  <c:x val="-6.97716049382716E-2"/>
                  <c:y val="0.30868055555555546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2072839506172839"/>
                      <c:h val="0.2245430555555555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2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__DATA_JOB!$H$44</c:f>
              <c:numCache>
                <c:formatCode>0.0%</c:formatCode>
                <c:ptCount val="1"/>
                <c:pt idx="0">
                  <c:v>5.9970014992503703E-3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9F96-4C2D-A6EC-B2323686C700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9F96-4C2D-A6EC-B2323686C700}"/>
              </c:ext>
            </c:extLst>
          </c:dPt>
          <c:dLbls>
            <c:dLbl>
              <c:idx val="0"/>
              <c:layout>
                <c:manualLayout>
                  <c:x val="1.5679012345679011E-3"/>
                  <c:y val="8.8197916666666269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6.4114444444444446E-2"/>
                      <c:h val="0.3434881944444443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5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__DATA_JOB!$I$44</c:f>
              <c:numCache>
                <c:formatCode>0.0%</c:formatCode>
                <c:ptCount val="1"/>
                <c:pt idx="0">
                  <c:v>3.1484257871064403E-2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F96-4C2D-A6EC-B2323686C700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9F96-4C2D-A6EC-B2323686C700}"/>
              </c:ext>
            </c:extLst>
          </c:dPt>
          <c:dLbls>
            <c:dLbl>
              <c:idx val="0"/>
              <c:layout>
                <c:manualLayout>
                  <c:x val="-5.8012283950617284E-2"/>
                  <c:y val="-0.3086805555555555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__DATA_JOB!$J$44</c:f>
              <c:numCache>
                <c:formatCode>0.0%</c:formatCode>
                <c:ptCount val="1"/>
                <c:pt idx="0">
                  <c:v>5.9970014992503703E-3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A-9F96-4C2D-A6EC-B2323686C700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9F96-4C2D-A6EC-B2323686C700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__DATA_JOB!$K$44</c:f>
              <c:numCache>
                <c:formatCode>0.0%</c:formatCode>
                <c:ptCount val="1"/>
                <c:pt idx="0">
                  <c:v>2.6986506746626601E-2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9F96-4C2D-A6EC-B2323686C700}"/>
            </c:ext>
          </c:extLst>
        </c:ser>
        <c:ser>
          <c:idx val="8"/>
          <c:order val="8"/>
          <c:tx>
            <c:strRef>
              <c:f>__DATA_JOB!$L$35</c:f>
              <c:strCache>
                <c:ptCount val="1"/>
                <c:pt idx="0">
                  <c:v>大学院生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9F96-4C2D-A6EC-B2323686C700}"/>
              </c:ext>
            </c:extLst>
          </c:dPt>
          <c:dLbls>
            <c:dLbl>
              <c:idx val="0"/>
              <c:layout>
                <c:manualLayout>
                  <c:x val="7.5259259259259262E-2"/>
                  <c:y val="-0.2998611111111111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9F96-4C2D-A6EC-B2323686C7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__DATA_JOB!$L$44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2-9F96-4C2D-A6EC-B2323686C700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4-9F96-4C2D-A6EC-B2323686C70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__DATA_JOB!$M$44</c:f>
              <c:numCache>
                <c:formatCode>0.0%</c:formatCode>
                <c:ptCount val="1"/>
                <c:pt idx="0">
                  <c:v>7.9460269865067407E-2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9F96-4C2D-A6EC-B2323686C70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__DATA_JOB!$D$58:$O$58</c:f>
              <c:numCache>
                <c:formatCode>0.0%</c:formatCode>
                <c:ptCount val="12"/>
                <c:pt idx="0">
                  <c:v>8.5457271364317799E-2</c:v>
                </c:pt>
                <c:pt idx="1">
                  <c:v>9.4452773613193403E-2</c:v>
                </c:pt>
                <c:pt idx="2">
                  <c:v>7.1964017991004506E-2</c:v>
                </c:pt>
                <c:pt idx="3">
                  <c:v>8.9955022488755601E-2</c:v>
                </c:pt>
                <c:pt idx="4">
                  <c:v>9.7451274362818502E-2</c:v>
                </c:pt>
                <c:pt idx="5">
                  <c:v>0.14242878560719599</c:v>
                </c:pt>
                <c:pt idx="6">
                  <c:v>7.4962518740629605E-2</c:v>
                </c:pt>
                <c:pt idx="7">
                  <c:v>6.7466266866566704E-2</c:v>
                </c:pt>
                <c:pt idx="8">
                  <c:v>7.9460269865067407E-2</c:v>
                </c:pt>
                <c:pt idx="9">
                  <c:v>8.0959520239879998E-2</c:v>
                </c:pt>
                <c:pt idx="10">
                  <c:v>6.8965517241379296E-2</c:v>
                </c:pt>
                <c:pt idx="11">
                  <c:v>4.6476761619190399E-2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0C-44D5-949A-BD3E4E00CA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__DATA_JOB!$D$15</c:f>
              <c:numCache>
                <c:formatCode>0.0%</c:formatCode>
                <c:ptCount val="1"/>
                <c:pt idx="0">
                  <c:v>0.45127436281859001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370-49ED-9F9B-D6D1B3CE615F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__DATA_JOB!$E$15</c:f>
              <c:numCache>
                <c:formatCode>0.0%</c:formatCode>
                <c:ptCount val="1"/>
                <c:pt idx="0">
                  <c:v>0.54872563718140899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370-49ED-9F9B-D6D1B3CE61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__DATA_JOB!$D$29:$J$29</c:f>
              <c:numCache>
                <c:formatCode>0.0%</c:formatCode>
                <c:ptCount val="7"/>
                <c:pt idx="0">
                  <c:v>9.2307692307692299E-3</c:v>
                </c:pt>
                <c:pt idx="1">
                  <c:v>0.243076923076923</c:v>
                </c:pt>
                <c:pt idx="2">
                  <c:v>6.7692307692307593E-2</c:v>
                </c:pt>
                <c:pt idx="3">
                  <c:v>2.4615384615384601E-2</c:v>
                </c:pt>
                <c:pt idx="4">
                  <c:v>1.53846153846153E-2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CE-4CAA-8BB0-4C9A2048CA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9.0000000000000024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__DATA_JOB!$L$29:$R$29</c:f>
              <c:numCache>
                <c:formatCode>0.0%</c:formatCode>
                <c:ptCount val="7"/>
                <c:pt idx="0">
                  <c:v>6.1538461538461504E-3</c:v>
                </c:pt>
                <c:pt idx="1">
                  <c:v>0.313846153846153</c:v>
                </c:pt>
                <c:pt idx="2">
                  <c:v>0.12615384615384601</c:v>
                </c:pt>
                <c:pt idx="3">
                  <c:v>0.107692307692307</c:v>
                </c:pt>
                <c:pt idx="4">
                  <c:v>6.7692307692307593E-2</c:v>
                </c:pt>
                <c:pt idx="5">
                  <c:v>1.53846153846153E-2</c:v>
                </c:pt>
                <c:pt idx="6">
                  <c:v>3.07692307692307E-3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A3-4958-9A88-86FC9C4C50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9.0000000000000024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9D24-45E5-A10D-36E221911C1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__DATA_JOB!$D$43</c:f>
              <c:numCache>
                <c:formatCode>0.0%</c:formatCode>
                <c:ptCount val="1"/>
                <c:pt idx="0">
                  <c:v>0.12923076923076901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9D24-45E5-A10D-36E221911C14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9D24-45E5-A10D-36E221911C14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D24-45E5-A10D-36E221911C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__DATA_JOB!$E$43</c:f>
              <c:numCache>
                <c:formatCode>0.0%</c:formatCode>
                <c:ptCount val="1"/>
                <c:pt idx="0">
                  <c:v>0.31076923076923002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D24-45E5-A10D-36E221911C14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9D24-45E5-A10D-36E221911C1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__DATA_JOB!$F$43</c:f>
              <c:numCache>
                <c:formatCode>0.0%</c:formatCode>
                <c:ptCount val="1"/>
                <c:pt idx="0">
                  <c:v>0.32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9D24-45E5-A10D-36E221911C14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9D24-45E5-A10D-36E221911C14}"/>
              </c:ext>
            </c:extLst>
          </c:dPt>
          <c:dLbls>
            <c:dLbl>
              <c:idx val="0"/>
              <c:layout>
                <c:manualLayout>
                  <c:x val="6.2716049382716049E-2"/>
                  <c:y val="-0.2998611111111111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9D24-45E5-A10D-36E221911C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__DATA_JOB!$G$43</c:f>
              <c:numCache>
                <c:formatCode>0.0%</c:formatCode>
                <c:ptCount val="1"/>
                <c:pt idx="0">
                  <c:v>2.4615384615384601E-2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9D24-45E5-A10D-36E221911C14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9D24-45E5-A10D-36E221911C14}"/>
              </c:ext>
            </c:extLst>
          </c:dPt>
          <c:dLbls>
            <c:dLbl>
              <c:idx val="0"/>
              <c:layout>
                <c:manualLayout>
                  <c:x val="7.8388888888888887E-4"/>
                  <c:y val="4.4104166666666259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7.1953950617283935E-2"/>
                      <c:h val="0.44050208333333335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5-9D24-45E5-A10D-36E221911C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separator>
</c:separator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__DATA_JOB!$I$43</c:f>
              <c:numCache>
                <c:formatCode>0.0%</c:formatCode>
                <c:ptCount val="1"/>
                <c:pt idx="0">
                  <c:v>3.0769230769230702E-2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9D24-45E5-A10D-36E221911C14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9D24-45E5-A10D-36E221911C14}"/>
              </c:ext>
            </c:extLst>
          </c:dPt>
          <c:dLbls>
            <c:dLbl>
              <c:idx val="0"/>
              <c:layout>
                <c:manualLayout>
                  <c:x val="-7.52591975308642E-2"/>
                  <c:y val="0.2734027777777777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9D24-45E5-A10D-36E221911C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__DATA_JOB!$J$43</c:f>
              <c:numCache>
                <c:formatCode>0.0%</c:formatCode>
                <c:ptCount val="1"/>
                <c:pt idx="0">
                  <c:v>3.07692307692307E-3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A-9D24-45E5-A10D-36E221911C14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9D24-45E5-A10D-36E221911C14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9D24-45E5-A10D-36E221911C1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__DATA_JOB!$K$43</c:f>
              <c:numCache>
                <c:formatCode>0.0%</c:formatCode>
                <c:ptCount val="1"/>
                <c:pt idx="0">
                  <c:v>4.6153846153846101E-2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9D24-45E5-A10D-36E221911C14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4-9D24-45E5-A10D-36E221911C14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__DATA_JOB!$M$43</c:f>
              <c:numCache>
                <c:formatCode>0.0%</c:formatCode>
                <c:ptCount val="1"/>
                <c:pt idx="0">
                  <c:v>0.13230769230769199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9D24-45E5-A10D-36E221911C14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__DATA_JOB!$H$35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22-9D24-45E5-A10D-36E221911C14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0.17325308641975309"/>
                        <c:y val="0.28222222222222221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2072839506172839"/>
                            <c:h val="0.22454305555555557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22-9D24-45E5-A10D-36E221911C1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__DATA_JOB!$H$43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3.07692307692307E-3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23-9D24-45E5-A10D-36E221911C14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__DATA_JOB!$L$35</c15:sqref>
                        </c15:formulaRef>
                      </c:ext>
                    </c:extLst>
                    <c:strCache>
                      <c:ptCount val="1"/>
                      <c:pt idx="0">
                        <c:v>大学院生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1-9D24-45E5-A10D-36E221911C14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4.8604938271605051E-2"/>
                        <c:y val="-0.28222222222222221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31-9D24-45E5-A10D-36E221911C1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__DATA_JOB!$L$43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2-9D24-45E5-A10D-36E221911C14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__DATA_JOB!$D$57:$O$57</c:f>
              <c:numCache>
                <c:formatCode>0.0%</c:formatCode>
                <c:ptCount val="12"/>
                <c:pt idx="0">
                  <c:v>0.104615384615384</c:v>
                </c:pt>
                <c:pt idx="1">
                  <c:v>4.6153846153846101E-2</c:v>
                </c:pt>
                <c:pt idx="2">
                  <c:v>7.69230769230769E-2</c:v>
                </c:pt>
                <c:pt idx="3">
                  <c:v>8.6153846153846095E-2</c:v>
                </c:pt>
                <c:pt idx="4">
                  <c:v>8.6153846153846095E-2</c:v>
                </c:pt>
                <c:pt idx="5">
                  <c:v>0.113846153846153</c:v>
                </c:pt>
                <c:pt idx="6">
                  <c:v>8.3076923076923007E-2</c:v>
                </c:pt>
                <c:pt idx="7">
                  <c:v>0.12</c:v>
                </c:pt>
                <c:pt idx="8">
                  <c:v>8.9230769230769197E-2</c:v>
                </c:pt>
                <c:pt idx="9">
                  <c:v>8.6153846153846095E-2</c:v>
                </c:pt>
                <c:pt idx="10">
                  <c:v>5.2307692307692298E-2</c:v>
                </c:pt>
                <c:pt idx="11">
                  <c:v>5.5384615384615303E-2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BC-499E-82BC-DBF39F022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__DATA_JOB!$D$14</c:f>
              <c:numCache>
                <c:formatCode>0.0%</c:formatCode>
                <c:ptCount val="1"/>
                <c:pt idx="0">
                  <c:v>0.36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49-4F28-A1D9-423446B30D18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__DATA_JOB!$E$14</c:f>
              <c:numCache>
                <c:formatCode>0.0%</c:formatCode>
                <c:ptCount val="1"/>
                <c:pt idx="0">
                  <c:v>0.64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49-4F28-A1D9-423446B30D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__DATA_JOB!$D$31:$J$31</c:f>
              <c:numCache>
                <c:formatCode>0.0%</c:formatCode>
                <c:ptCount val="7"/>
                <c:pt idx="0">
                  <c:v>2.3054755043227598E-2</c:v>
                </c:pt>
                <c:pt idx="1">
                  <c:v>0.253602305475504</c:v>
                </c:pt>
                <c:pt idx="2">
                  <c:v>0.121037463976945</c:v>
                </c:pt>
                <c:pt idx="3">
                  <c:v>0.109510086455331</c:v>
                </c:pt>
                <c:pt idx="4">
                  <c:v>7.2046109510086401E-2</c:v>
                </c:pt>
                <c:pt idx="5">
                  <c:v>1.1527377521613799E-2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95-4774-8FFC-75C37D79E4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0.1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__DATA_JOB!$L$31:$R$31</c:f>
              <c:numCache>
                <c:formatCode>0.0%</c:formatCode>
                <c:ptCount val="7"/>
                <c:pt idx="0">
                  <c:v>5.76368876080691E-3</c:v>
                </c:pt>
                <c:pt idx="1">
                  <c:v>9.7982708933717494E-2</c:v>
                </c:pt>
                <c:pt idx="2">
                  <c:v>0.11527377521613801</c:v>
                </c:pt>
                <c:pt idx="3">
                  <c:v>7.2046109510086401E-2</c:v>
                </c:pt>
                <c:pt idx="4">
                  <c:v>9.2219020172910601E-2</c:v>
                </c:pt>
                <c:pt idx="5">
                  <c:v>5.76368876080691E-3</c:v>
                </c:pt>
                <c:pt idx="6">
                  <c:v>2.0172910662824201E-2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B74-42D8-BAD7-B564299F8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0.1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DB7E-4456-B729-85FE70A6D69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__DATA_JOB!$D$45</c:f>
              <c:numCache>
                <c:formatCode>0.0%</c:formatCode>
                <c:ptCount val="1"/>
                <c:pt idx="0">
                  <c:v>0.112391930835734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DB7E-4456-B729-85FE70A6D690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DB7E-4456-B729-85FE70A6D690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__DATA_JOB!$E$45</c:f>
              <c:numCache>
                <c:formatCode>0.0%</c:formatCode>
                <c:ptCount val="1"/>
                <c:pt idx="0">
                  <c:v>0.23342939481267999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DB7E-4456-B729-85FE70A6D690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DB7E-4456-B729-85FE70A6D69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__DATA_JOB!$F$45</c:f>
              <c:numCache>
                <c:formatCode>0.0%</c:formatCode>
                <c:ptCount val="1"/>
                <c:pt idx="0">
                  <c:v>0.44092219020172901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DB7E-4456-B729-85FE70A6D690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DB7E-4456-B729-85FE70A6D690}"/>
              </c:ext>
            </c:extLst>
          </c:dPt>
          <c:dLbls>
            <c:dLbl>
              <c:idx val="0"/>
              <c:layout>
                <c:manualLayout>
                  <c:x val="-1.1497809563154056E-16"/>
                  <c:y val="-8.819444444444444E-3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__DATA_JOB!$G$45</c:f>
              <c:numCache>
                <c:formatCode>0.0%</c:formatCode>
                <c:ptCount val="1"/>
                <c:pt idx="0">
                  <c:v>4.6109510086455301E-2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DB7E-4456-B729-85FE70A6D690}"/>
            </c:ext>
          </c:extLst>
        </c:ser>
        <c:ser>
          <c:idx val="4"/>
          <c:order val="4"/>
          <c:tx>
            <c:strRef>
              <c:f>__DATA_JOB!$H$35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2-DB7E-4456-B729-85FE70A6D690}"/>
              </c:ext>
            </c:extLst>
          </c:dPt>
          <c:dLbls>
            <c:dLbl>
              <c:idx val="0"/>
              <c:layout>
                <c:manualLayout>
                  <c:x val="-7.0555555555555552E-2"/>
                  <c:y val="0.2954513888888888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1288888888888889"/>
                      <c:h val="0.215723611111111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2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>
                      <a:solidFill>
                        <a:srgbClr val="A6A6A6"/>
                      </a:solidFill>
                    </a:ln>
                  </c:spPr>
                </c15:leaderLines>
              </c:ext>
            </c:extLst>
          </c:dLbls>
          <c:val>
            <c:numRef>
              <c:f>__DATA_JOB!$H$45</c:f>
              <c:numCache>
                <c:formatCode>0.0%</c:formatCode>
                <c:ptCount val="1"/>
                <c:pt idx="0">
                  <c:v>2.8818443804034498E-3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3-DB7E-4456-B729-85FE70A6D690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DB7E-4456-B729-85FE70A6D690}"/>
              </c:ext>
            </c:extLst>
          </c:dPt>
          <c:dLbls>
            <c:dLbl>
              <c:idx val="0"/>
              <c:layout>
                <c:manualLayout>
                  <c:x val="-6.7419753086419759E-2"/>
                  <c:y val="-0.32631909722222224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5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__DATA_JOB!$I$45</c:f>
              <c:numCache>
                <c:formatCode>0.0%</c:formatCode>
                <c:ptCount val="1"/>
                <c:pt idx="0">
                  <c:v>5.76368876080691E-3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DB7E-4456-B729-85FE70A6D690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DB7E-4456-B729-85FE70A6D690}"/>
              </c:ext>
            </c:extLst>
          </c:dPt>
          <c:dLbls>
            <c:dLbl>
              <c:idx val="0"/>
              <c:layout>
                <c:manualLayout>
                  <c:x val="7.5259320987654088E-2"/>
                  <c:y val="0.299861111111111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__DATA_JOB!$J$45</c:f>
              <c:numCache>
                <c:formatCode>0.0%</c:formatCode>
                <c:ptCount val="1"/>
                <c:pt idx="0">
                  <c:v>5.76368876080691E-3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A-DB7E-4456-B729-85FE70A6D690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DB7E-4456-B729-85FE70A6D690}"/>
              </c:ext>
            </c:extLst>
          </c:dPt>
          <c:dLbls>
            <c:dLbl>
              <c:idx val="0"/>
              <c:layout>
                <c:manualLayout>
                  <c:x val="5.7382469135802472E-2"/>
                  <c:y val="-0.3175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DB7E-4456-B729-85FE70A6D69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__DATA_JOB!$K$45</c:f>
              <c:numCache>
                <c:formatCode>0.0%</c:formatCode>
                <c:ptCount val="1"/>
                <c:pt idx="0">
                  <c:v>8.6455331412103702E-3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DB7E-4456-B729-85FE70A6D690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4-DB7E-4456-B729-85FE70A6D690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__DATA_JOB!$M$45</c:f>
              <c:numCache>
                <c:formatCode>0.0%</c:formatCode>
                <c:ptCount val="1"/>
                <c:pt idx="0">
                  <c:v>0.144092219020172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DB7E-4456-B729-85FE70A6D690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__DATA_JOB!$L$35</c15:sqref>
                        </c15:formulaRef>
                      </c:ext>
                    </c:extLst>
                    <c:strCache>
                      <c:ptCount val="1"/>
                      <c:pt idx="0">
                        <c:v>大学院生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>
                    <c:ext xmlns:c16="http://schemas.microsoft.com/office/drawing/2014/chart" uri="{C3380CC4-5D6E-409C-BE32-E72D297353CC}">
                      <c16:uniqueId val="{00000031-DB7E-4456-B729-85FE70A6D690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4.8604938271605051E-2"/>
                        <c:y val="-0.28222222222222221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31-DB7E-4456-B729-85FE70A6D69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__DATA_JOB!$L$45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32-DB7E-4456-B729-85FE70A6D690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__DATA_JOB!$D$59:$O$59</c:f>
              <c:numCache>
                <c:formatCode>0.0%</c:formatCode>
                <c:ptCount val="12"/>
                <c:pt idx="0">
                  <c:v>5.4755043227665702E-2</c:v>
                </c:pt>
                <c:pt idx="1">
                  <c:v>9.2219020172910601E-2</c:v>
                </c:pt>
                <c:pt idx="2">
                  <c:v>9.7982708933717494E-2</c:v>
                </c:pt>
                <c:pt idx="3">
                  <c:v>6.0518731988472602E-2</c:v>
                </c:pt>
                <c:pt idx="4">
                  <c:v>9.5100864553314096E-2</c:v>
                </c:pt>
                <c:pt idx="5">
                  <c:v>0.103746397694524</c:v>
                </c:pt>
                <c:pt idx="6">
                  <c:v>7.2046109510086401E-2</c:v>
                </c:pt>
                <c:pt idx="7">
                  <c:v>6.0518731988472602E-2</c:v>
                </c:pt>
                <c:pt idx="8">
                  <c:v>8.9337175792507204E-2</c:v>
                </c:pt>
                <c:pt idx="9">
                  <c:v>0.15850144092219001</c:v>
                </c:pt>
                <c:pt idx="10">
                  <c:v>6.3400576368875999E-2</c:v>
                </c:pt>
                <c:pt idx="11">
                  <c:v>5.18731988472622E-2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BD-41A2-81C9-E83B7AB0B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5.000000000000001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__DATA_JOB!$D$16</c:f>
              <c:numCache>
                <c:formatCode>0.0%</c:formatCode>
                <c:ptCount val="1"/>
                <c:pt idx="0">
                  <c:v>0.59077809798270897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77-4F29-9E9B-F2DAA53F6F0D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__DATA_JOB!$E$16</c:f>
              <c:numCache>
                <c:formatCode>0.0%</c:formatCode>
                <c:ptCount val="1"/>
                <c:pt idx="0">
                  <c:v>0.40922190201729097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77-4F29-9E9B-F2DAA53F6F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__DATA_JOB!$D$32:$J$32</c:f>
              <c:numCache>
                <c:formatCode>0.0%</c:formatCode>
                <c:ptCount val="7"/>
                <c:pt idx="0">
                  <c:v>4.4469149527515198E-3</c:v>
                </c:pt>
                <c:pt idx="1">
                  <c:v>5.0583657587548597E-2</c:v>
                </c:pt>
                <c:pt idx="2">
                  <c:v>2.11228460255697E-2</c:v>
                </c:pt>
                <c:pt idx="3">
                  <c:v>3.4463590883824301E-2</c:v>
                </c:pt>
                <c:pt idx="4">
                  <c:v>2.2234574763757599E-2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C5-48D5-93A4-5F0F865024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3200000000000000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8.0000000000000016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__DATA_JOB!$L$32:$R$32</c:f>
              <c:numCache>
                <c:formatCode>0.0%</c:formatCode>
                <c:ptCount val="7"/>
                <c:pt idx="0">
                  <c:v>9.4496942745969908E-3</c:v>
                </c:pt>
                <c:pt idx="1">
                  <c:v>0.158977209560867</c:v>
                </c:pt>
                <c:pt idx="2">
                  <c:v>0.17509727626459101</c:v>
                </c:pt>
                <c:pt idx="3">
                  <c:v>0.27515286270150002</c:v>
                </c:pt>
                <c:pt idx="4">
                  <c:v>0.19177320733740899</c:v>
                </c:pt>
                <c:pt idx="5">
                  <c:v>5.2807115063924402E-2</c:v>
                </c:pt>
                <c:pt idx="6">
                  <c:v>3.8910505836575798E-3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6A-4856-933B-6B4B211B25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3200000000000000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8.0000000000000016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4-52D4-4E98-B7C9-9AEF3C228DD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__DATA_JOB!$D$46</c:f>
              <c:numCache>
                <c:formatCode>0.0%</c:formatCode>
                <c:ptCount val="1"/>
                <c:pt idx="0">
                  <c:v>8.6158977209560797E-2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52D4-4E98-B7C9-9AEF3C228DD5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8-52D4-4E98-B7C9-9AEF3C228DD5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2D4-4E98-B7C9-9AEF3C228D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__DATA_JOB!$E$46</c:f>
              <c:numCache>
                <c:formatCode>0.0%</c:formatCode>
                <c:ptCount val="1"/>
                <c:pt idx="0">
                  <c:v>0.25792106725958802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2D4-4E98-B7C9-9AEF3C228DD5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B-52D4-4E98-B7C9-9AEF3C228DD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__DATA_JOB!$F$46</c:f>
              <c:numCache>
                <c:formatCode>0.0%</c:formatCode>
                <c:ptCount val="1"/>
                <c:pt idx="0">
                  <c:v>0.54530294608115604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52D4-4E98-B7C9-9AEF3C228DD5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52D4-4E98-B7C9-9AEF3C228DD5}"/>
              </c:ext>
            </c:extLst>
          </c:dPt>
          <c:dLbls>
            <c:dLbl>
              <c:idx val="0"/>
              <c:layout>
                <c:manualLayout>
                  <c:x val="-6.1148148148148264E-2"/>
                  <c:y val="-0.26458333333333334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52D4-4E98-B7C9-9AEF3C228D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__DATA_JOB!$G$46</c:f>
              <c:numCache>
                <c:formatCode>0.0%</c:formatCode>
                <c:ptCount val="1"/>
                <c:pt idx="0">
                  <c:v>1.16731517509727E-2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52D4-4E98-B7C9-9AEF3C228DD5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5-52D4-4E98-B7C9-9AEF3C228DD5}"/>
              </c:ext>
            </c:extLst>
          </c:dPt>
          <c:dLbls>
            <c:dLbl>
              <c:idx val="0"/>
              <c:layout>
                <c:manualLayout>
                  <c:x val="7.6827160493827165E-2"/>
                  <c:y val="-0.2822218750000000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5-52D4-4E98-B7C9-9AEF3C228D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__DATA_JOB!$I$46</c:f>
              <c:numCache>
                <c:formatCode>0.0%</c:formatCode>
                <c:ptCount val="1"/>
                <c:pt idx="0">
                  <c:v>1.00055586436909E-2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6-52D4-4E98-B7C9-9AEF3C228DD5}"/>
            </c:ext>
          </c:extLst>
        </c:ser>
        <c:ser>
          <c:idx val="6"/>
          <c:order val="6"/>
          <c:tx>
            <c:strRef>
              <c:f>__DATA_JOB!$J$35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52D4-4E98-B7C9-9AEF3C228DD5}"/>
              </c:ext>
            </c:extLst>
          </c:dPt>
          <c:dLbls>
            <c:dLbl>
              <c:idx val="0"/>
              <c:layout>
                <c:manualLayout>
                  <c:x val="-7.055549382716049E-2"/>
                  <c:y val="0.2998611111111110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28549019607843"/>
                      <c:h val="0.15441340782122906"/>
                    </c:manualLayout>
                  </c15:layout>
                </c:ext>
                <c:ext xmlns:c16="http://schemas.microsoft.com/office/drawing/2014/chart" uri="{C3380CC4-5D6E-409C-BE32-E72D297353CC}">
                  <c16:uniqueId val="{00000029-52D4-4E98-B7C9-9AEF3C228D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__DATA_JOB!$J$46</c:f>
              <c:numCache>
                <c:formatCode>0.0%</c:formatCode>
                <c:ptCount val="1"/>
                <c:pt idx="0">
                  <c:v>5.5586436909394095E-4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A-52D4-4E98-B7C9-9AEF3C228DD5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52D4-4E98-B7C9-9AEF3C228DD5}"/>
              </c:ext>
            </c:extLst>
          </c:dPt>
          <c:dLbls>
            <c:dLbl>
              <c:idx val="0"/>
              <c:layout>
                <c:manualLayout>
                  <c:x val="5.8012345679012228E-2"/>
                  <c:y val="0.2910416666666665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52D4-4E98-B7C9-9AEF3C228DD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__DATA_JOB!$K$46</c:f>
              <c:numCache>
                <c:formatCode>0.0%</c:formatCode>
                <c:ptCount val="1"/>
                <c:pt idx="0">
                  <c:v>1.1117287381878799E-2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52D4-4E98-B7C9-9AEF3C228DD5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34-52D4-4E98-B7C9-9AEF3C228DD5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__DATA_JOB!$M$46</c:f>
              <c:numCache>
                <c:formatCode>0.0%</c:formatCode>
                <c:ptCount val="1"/>
                <c:pt idx="0">
                  <c:v>7.5597554196775898E-2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5-52D4-4E98-B7C9-9AEF3C228DD5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__DATA_JOB!$H$35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22-52D4-4E98-B7C9-9AEF3C228DD5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0.17325308641975309"/>
                        <c:y val="0.28222222222222221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2072839506172839"/>
                            <c:h val="0.22454305555555557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22-52D4-4E98-B7C9-9AEF3C228DD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__DATA_JOB!$H$46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1.6675931072818199E-3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23-52D4-4E98-B7C9-9AEF3C228DD5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__DATA_JOB!$L$35</c15:sqref>
                        </c15:formulaRef>
                      </c:ext>
                    </c:extLst>
                    <c:strCache>
                      <c:ptCount val="1"/>
                      <c:pt idx="0">
                        <c:v>大学院生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31-52D4-4E98-B7C9-9AEF3C228DD5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4.8604938271605051E-2"/>
                        <c:y val="-0.28222222222222221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31-52D4-4E98-B7C9-9AEF3C228DD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__DATA_JOB!$L$46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2-52D4-4E98-B7C9-9AEF3C228DD5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__DATA_JOB!$D$60:$O$60</c:f>
              <c:numCache>
                <c:formatCode>0.0%</c:formatCode>
                <c:ptCount val="12"/>
                <c:pt idx="0">
                  <c:v>8.7270705947748703E-2</c:v>
                </c:pt>
                <c:pt idx="1">
                  <c:v>7.1706503613118297E-2</c:v>
                </c:pt>
                <c:pt idx="2">
                  <c:v>8.56031128404669E-2</c:v>
                </c:pt>
                <c:pt idx="3">
                  <c:v>8.0044469149527495E-2</c:v>
                </c:pt>
                <c:pt idx="4">
                  <c:v>0.114508060033351</c:v>
                </c:pt>
                <c:pt idx="5">
                  <c:v>9.7832128960533601E-2</c:v>
                </c:pt>
                <c:pt idx="6">
                  <c:v>8.56031128404669E-2</c:v>
                </c:pt>
                <c:pt idx="7">
                  <c:v>8.6158977209560797E-2</c:v>
                </c:pt>
                <c:pt idx="8">
                  <c:v>8.6158977209560797E-2</c:v>
                </c:pt>
                <c:pt idx="9">
                  <c:v>7.94886047804335E-2</c:v>
                </c:pt>
                <c:pt idx="10">
                  <c:v>7.0038910505836494E-2</c:v>
                </c:pt>
                <c:pt idx="11">
                  <c:v>5.5586436909394098E-2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A-46A7-81E6-A4B3B8AD5B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4.0000000000000008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__DATA_JOB!$D$17</c:f>
              <c:numCache>
                <c:formatCode>0.0%</c:formatCode>
                <c:ptCount val="1"/>
                <c:pt idx="0">
                  <c:v>0.132851584213451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C05-4383-BC6F-FE82E35DE1A2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__DATA_JOB!$E$17</c:f>
              <c:numCache>
                <c:formatCode>0.0%</c:formatCode>
                <c:ptCount val="1"/>
                <c:pt idx="0">
                  <c:v>0.867148415786548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C05-4383-BC6F-FE82E35DE1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__DATA_JOB!$D$20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__DATA_JOB!$D$21:$J$21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__DATA_JOB!$D$33:$J$33</c:f>
              <c:numCache>
                <c:formatCode>0.0%</c:formatCode>
                <c:ptCount val="7"/>
                <c:pt idx="0">
                  <c:v>3.125E-2</c:v>
                </c:pt>
                <c:pt idx="1">
                  <c:v>0.15625</c:v>
                </c:pt>
                <c:pt idx="2">
                  <c:v>6.25E-2</c:v>
                </c:pt>
                <c:pt idx="3">
                  <c:v>6.25E-2</c:v>
                </c:pt>
                <c:pt idx="4">
                  <c:v>3.125E-2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5B-4873-9645-825B1B492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21926168"/>
        <c:axId val="721924856"/>
      </c:barChart>
      <c:catAx>
        <c:axId val="72192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4856"/>
        <c:crosses val="autoZero"/>
        <c:auto val="1"/>
        <c:lblAlgn val="ctr"/>
        <c:lblOffset val="100"/>
        <c:noMultiLvlLbl val="0"/>
      </c:catAx>
      <c:valAx>
        <c:axId val="721924856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21926168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ja-JP" altLang="en-US"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__DATA_JOB!$L$20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__DATA_JOB!$L$21:$R$21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__DATA_JOB!$L$33:$R$33</c:f>
              <c:numCache>
                <c:formatCode>0.0%</c:formatCode>
                <c:ptCount val="7"/>
                <c:pt idx="0">
                  <c:v>3.125E-2</c:v>
                </c:pt>
                <c:pt idx="1">
                  <c:v>0.15625</c:v>
                </c:pt>
                <c:pt idx="2">
                  <c:v>0.21875</c:v>
                </c:pt>
                <c:pt idx="3">
                  <c:v>0.1875</c:v>
                </c:pt>
                <c:pt idx="4">
                  <c:v>3.125E-2</c:v>
                </c:pt>
                <c:pt idx="5">
                  <c:v>3.125E-2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E4-4C65-9080-B5AB44F0F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713348232"/>
        <c:axId val="713335440"/>
      </c:barChart>
      <c:catAx>
        <c:axId val="713348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35440"/>
        <c:crosses val="autoZero"/>
        <c:auto val="1"/>
        <c:lblAlgn val="ctr"/>
        <c:lblOffset val="100"/>
        <c:noMultiLvlLbl val="0"/>
      </c:catAx>
      <c:valAx>
        <c:axId val="713335440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13348232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 algn="ctr">
        <a:defRPr lang="ja-JP" altLang="en-US" sz="900" b="0" i="0" u="none" strike="noStrike" kern="1200" baseline="0">
          <a:solidFill>
            <a:schemeClr val="tx1">
              <a:lumMod val="65000"/>
              <a:lumOff val="35000"/>
            </a:schemeClr>
          </a:solidFill>
          <a:latin typeface="+mn-ea"/>
          <a:ea typeface="+mn-ea"/>
          <a:cs typeface="+mn-cs"/>
        </a:defRPr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__DATA_JOB!$D$35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1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2531-497F-95A5-1DCF9007E3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__DATA_JOB!$D$47</c:f>
              <c:numCache>
                <c:formatCode>0.0%</c:formatCode>
                <c:ptCount val="1"/>
                <c:pt idx="0">
                  <c:v>9.375E-2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31-497F-95A5-1DCF9007E3CA}"/>
            </c:ext>
          </c:extLst>
        </c:ser>
        <c:ser>
          <c:idx val="1"/>
          <c:order val="1"/>
          <c:tx>
            <c:strRef>
              <c:f>__DATA_JOB!$E$35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2531-497F-95A5-1DCF9007E3CA}"/>
              </c:ext>
            </c:extLst>
          </c:dPt>
          <c:dLbls>
            <c:dLbl>
              <c:idx val="0"/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531-497F-95A5-1DCF9007E3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__DATA_JOB!$E$47</c:f>
              <c:numCache>
                <c:formatCode>0.0%</c:formatCode>
                <c:ptCount val="1"/>
                <c:pt idx="0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31-497F-95A5-1DCF9007E3CA}"/>
            </c:ext>
          </c:extLst>
        </c:ser>
        <c:ser>
          <c:idx val="3"/>
          <c:order val="2"/>
          <c:tx>
            <c:strRef>
              <c:f>__DATA_JOB!$F$35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2531-497F-95A5-1DCF9007E3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__DATA_JOB!$F$47</c:f>
              <c:numCache>
                <c:formatCode>0.0%</c:formatCode>
                <c:ptCount val="1"/>
                <c:pt idx="0">
                  <c:v>0.71875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31-497F-95A5-1DCF9007E3CA}"/>
            </c:ext>
          </c:extLst>
        </c:ser>
        <c:ser>
          <c:idx val="2"/>
          <c:order val="3"/>
          <c:tx>
            <c:strRef>
              <c:f>__DATA_JOB!$G$35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chemeClr val="accent3"/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CCFF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E-2531-497F-95A5-1DCF9007E3CA}"/>
              </c:ext>
            </c:extLst>
          </c:dPt>
          <c:dLbls>
            <c:dLbl>
              <c:idx val="0"/>
              <c:layout>
                <c:manualLayout>
                  <c:x val="-6.1148148148148146E-2"/>
                  <c:y val="-0.2557638888888889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2531-497F-95A5-1DCF9007E3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__DATA_JOB!$G$47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531-497F-95A5-1DCF9007E3CA}"/>
            </c:ext>
          </c:extLst>
        </c:ser>
        <c:ser>
          <c:idx val="5"/>
          <c:order val="5"/>
          <c:tx>
            <c:strRef>
              <c:f>__DATA_JOB!$I$35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14-2531-497F-95A5-1DCF9007E3CA}"/>
              </c:ext>
            </c:extLst>
          </c:dPt>
          <c:dLbls>
            <c:dLbl>
              <c:idx val="0"/>
              <c:layout>
                <c:manualLayout>
                  <c:x val="6.4283950617283953E-2"/>
                  <c:y val="-0.2645829861111110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>
                  <c15:layout>
                    <c:manualLayout>
                      <c:w val="0.1080156862745098"/>
                      <c:h val="0.149460256015484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14-2531-497F-95A5-1DCF9007E3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__DATA_JOB!$I$47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2531-497F-95A5-1DCF9007E3CA}"/>
            </c:ext>
          </c:extLst>
        </c:ser>
        <c:ser>
          <c:idx val="7"/>
          <c:order val="7"/>
          <c:tx>
            <c:strRef>
              <c:f>__DATA_JOB!$K$35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C-2531-497F-95A5-1DCF9007E3CA}"/>
              </c:ext>
            </c:extLst>
          </c:dPt>
          <c:dLbls>
            <c:dLbl>
              <c:idx val="0"/>
              <c:layout>
                <c:manualLayout>
                  <c:x val="1.5679012345677862E-3"/>
                  <c:y val="-8.0843973490926958E-17"/>
                </c:manualLayout>
              </c:layout>
              <c:dLblPos val="ctr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2531-497F-95A5-1DCF9007E3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__DATA_JOB!$K$47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D-2531-497F-95A5-1DCF9007E3CA}"/>
            </c:ext>
          </c:extLst>
        </c:ser>
        <c:ser>
          <c:idx val="9"/>
          <c:order val="9"/>
          <c:tx>
            <c:strRef>
              <c:f>__DATA_JOB!$M$35</c:f>
              <c:strCache>
                <c:ptCount val="1"/>
                <c:pt idx="0">
                  <c:v>それ以外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 w="19050">
              <a:solidFill>
                <a:schemeClr val="lt1"/>
              </a:solidFill>
            </a:ln>
            <a:effectLst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23-2531-497F-95A5-1DCF9007E3CA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dLblPos val="ctr"/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__DATA_JOB!$M$47</c:f>
              <c:numCache>
                <c:formatCode>0.0%</c:formatCode>
                <c:ptCount val="1"/>
                <c:pt idx="0">
                  <c:v>6.25E-2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2531-497F-95A5-1DCF9007E3C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633065800"/>
        <c:axId val="633066128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__DATA_JOB!$H$35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extLst>
                    <c:ext xmlns:c16="http://schemas.microsoft.com/office/drawing/2014/chart" uri="{C3380CC4-5D6E-409C-BE32-E72D297353CC}">
                      <c16:uniqueId val="{00000011-2531-497F-95A5-1DCF9007E3CA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0.17325308641975309"/>
                        <c:y val="0.28222222222222221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>
                        <c15:layout>
                          <c:manualLayout>
                            <c:w val="0.12072839506172839"/>
                            <c:h val="0.22454305555555557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1-2531-497F-95A5-1DCF9007E3C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0"/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__DATA_JOB!$H$47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2-2531-497F-95A5-1DCF9007E3CA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__DATA_JOB!$J$35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1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18-2531-497F-95A5-1DCF9007E3CA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-7.52591975308642E-2"/>
                        <c:y val="0.27340277777777777"/>
                      </c:manualLayout>
                    </c:layout>
                    <c:spPr>
                      <a:noFill/>
                      <a:ln>
                        <a:noFill/>
                      </a:ln>
                      <a:effectLst/>
                    </c:spPr>
                    <c:txPr>
                      <a:bodyPr rot="0" spcFirstLastPara="1" vertOverflow="ellipsis" vert="horz" wrap="square" lIns="38100" tIns="19050" rIns="38100" bIns="19050" anchor="ctr" anchorCtr="1">
                        <a:noAutofit/>
                      </a:bodyPr>
                      <a:lstStyle/>
                      <a:p>
                        <a:pPr>
                          <a:defRPr sz="1000" b="0" i="0" u="none" strike="noStrike" kern="1200" baseline="0">
                            <a:solidFill>
                              <a:schemeClr val="tx1">
                                <a:lumMod val="75000"/>
                                <a:lumOff val="25000"/>
                              </a:schemeClr>
                            </a:solidFill>
                            <a:latin typeface="+mn-ea"/>
                            <a:ea typeface="+mn-ea"/>
                            <a:cs typeface="+mn-cs"/>
                          </a:defRPr>
                        </a:pPr>
                        <a:endParaRPr lang="ja-JP"/>
                      </a:p>
                    </c:txPr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>
                        <c15:layout>
                          <c:manualLayout>
                            <c:w val="0.1028549019607843"/>
                            <c:h val="0.15441340782122906"/>
                          </c:manualLayout>
                        </c15:layout>
                      </c:ext>
                      <c:ext xmlns:c16="http://schemas.microsoft.com/office/drawing/2014/chart" uri="{C3380CC4-5D6E-409C-BE32-E72D297353CC}">
                        <c16:uniqueId val="{00000018-2531-497F-95A5-1DCF9007E3C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__DATA_JOB!$J$47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2531-497F-95A5-1DCF9007E3CA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__DATA_JOB!$L$35</c15:sqref>
                        </c15:formulaRef>
                      </c:ext>
                    </c:extLst>
                    <c:strCache>
                      <c:ptCount val="1"/>
                      <c:pt idx="0">
                        <c:v>大学院生</c:v>
                      </c:pt>
                    </c:strCache>
                  </c:strRef>
                </c:tx>
                <c:spPr>
                  <a:solidFill>
                    <a:schemeClr val="accent3">
                      <a:lumMod val="60000"/>
                    </a:schemeClr>
                  </a:solidFill>
                  <a:ln w="19050">
                    <a:solidFill>
                      <a:schemeClr val="lt1"/>
                    </a:solidFill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6">
                        <a:lumMod val="40000"/>
                        <a:lumOff val="60000"/>
                      </a:schemeClr>
                    </a:solidFill>
                    <a:ln w="19050">
                      <a:solidFill>
                        <a:schemeClr val="lt1"/>
                      </a:solidFill>
                    </a:ln>
                    <a:effectLst/>
                  </c:spPr>
                  <c:extLst xmlns:c15="http://schemas.microsoft.com/office/drawing/2012/chart">
                    <c:ext xmlns:c16="http://schemas.microsoft.com/office/drawing/2014/chart" uri="{C3380CC4-5D6E-409C-BE32-E72D297353CC}">
                      <c16:uniqueId val="{00000020-2531-497F-95A5-1DCF9007E3CA}"/>
                    </c:ext>
                  </c:extLst>
                </c:dPt>
                <c:dLbls>
                  <c:dLbl>
                    <c:idx val="0"/>
                    <c:layout>
                      <c:manualLayout>
                        <c:x val="4.8604938271605051E-2"/>
                        <c:y val="-0.28222222222222221"/>
                      </c:manualLayout>
                    </c:layout>
                    <c:dLblPos val="ctr"/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20-2531-497F-95A5-1DCF9007E3C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dLblPos val="ctr"/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__DATA_JOB!$L$47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531-497F-95A5-1DCF9007E3CA}"/>
                  </c:ext>
                </c:extLst>
              </c15:ser>
            </c15:filteredBarSeries>
          </c:ext>
        </c:extLst>
      </c:barChart>
      <c:catAx>
        <c:axId val="633065800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633066128"/>
        <c:crosses val="autoZero"/>
        <c:auto val="1"/>
        <c:lblAlgn val="ctr"/>
        <c:lblOffset val="100"/>
        <c:noMultiLvlLbl val="0"/>
      </c:catAx>
      <c:valAx>
        <c:axId val="6330661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63306580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__DATA_JOB!$C$49</c:f>
              <c:strCache>
                <c:ptCount val="1"/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__DATA_JOB!$D$49:$O$49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__DATA_JOB!$D$61:$O$61</c:f>
              <c:numCache>
                <c:formatCode>0.0%</c:formatCode>
                <c:ptCount val="12"/>
                <c:pt idx="0">
                  <c:v>3.125E-2</c:v>
                </c:pt>
                <c:pt idx="1">
                  <c:v>3.125E-2</c:v>
                </c:pt>
                <c:pt idx="2">
                  <c:v>0</c:v>
                </c:pt>
                <c:pt idx="3">
                  <c:v>6.25E-2</c:v>
                </c:pt>
                <c:pt idx="4">
                  <c:v>0.15625</c:v>
                </c:pt>
                <c:pt idx="5">
                  <c:v>0.1875</c:v>
                </c:pt>
                <c:pt idx="6">
                  <c:v>0.125</c:v>
                </c:pt>
                <c:pt idx="7">
                  <c:v>9.375E-2</c:v>
                </c:pt>
                <c:pt idx="8">
                  <c:v>6.25E-2</c:v>
                </c:pt>
                <c:pt idx="9">
                  <c:v>9.375E-2</c:v>
                </c:pt>
                <c:pt idx="10">
                  <c:v>9.375E-2</c:v>
                </c:pt>
                <c:pt idx="11">
                  <c:v>6.25E-2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29-490B-9988-0F15313E2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763696808"/>
        <c:axId val="763697792"/>
      </c:barChart>
      <c:catAx>
        <c:axId val="763696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7792"/>
        <c:crosses val="autoZero"/>
        <c:auto val="1"/>
        <c:lblAlgn val="ctr"/>
        <c:lblOffset val="100"/>
        <c:noMultiLvlLbl val="0"/>
      </c:catAx>
      <c:valAx>
        <c:axId val="763697792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63696808"/>
        <c:crosses val="autoZero"/>
        <c:crossBetween val="between"/>
        <c:majorUnit val="7.0000000000000007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__DATA_JOB!$D$6</c:f>
              <c:strCache>
                <c:ptCount val="1"/>
                <c:pt idx="0">
                  <c:v>女性</c:v>
                </c:pt>
              </c:strCache>
            </c:strRef>
          </c:tx>
          <c:spPr>
            <a:solidFill>
              <a:srgbClr val="FFCCCC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__DATA_JOB!$D$18</c:f>
              <c:numCache>
                <c:formatCode>0.0%</c:formatCode>
                <c:ptCount val="1"/>
                <c:pt idx="0">
                  <c:v>0.34375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E40-47CE-8D30-9C13124FAF1A}"/>
            </c:ext>
          </c:extLst>
        </c:ser>
        <c:ser>
          <c:idx val="1"/>
          <c:order val="1"/>
          <c:tx>
            <c:strRef>
              <c:f>__DATA_JOB!$E$6</c:f>
              <c:strCache>
                <c:ptCount val="1"/>
                <c:pt idx="0">
                  <c:v>男性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__DATA_JOB!$E$18</c:f>
              <c:numCache>
                <c:formatCode>0.0%</c:formatCode>
                <c:ptCount val="1"/>
                <c:pt idx="0">
                  <c:v>0.65625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E40-47CE-8D30-9C13124FA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854500408"/>
        <c:axId val="854500736"/>
      </c:barChart>
      <c:catAx>
        <c:axId val="85450040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854500736"/>
        <c:crosses val="autoZero"/>
        <c:auto val="1"/>
        <c:lblAlgn val="ctr"/>
        <c:lblOffset val="100"/>
        <c:noMultiLvlLbl val="0"/>
      </c:catAx>
      <c:valAx>
        <c:axId val="854500736"/>
        <c:scaling>
          <c:orientation val="minMax"/>
          <c:max val="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854500408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E98-4933-B95B-5E115EC72E6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__DATA_AREA!$E$7</c:f>
              <c:numCache>
                <c:formatCode>0.0%</c:formatCode>
                <c:ptCount val="1"/>
                <c:pt idx="0">
                  <c:v>1.47058823529411E-2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E2-4086-A82D-683086B0C395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0E2-4086-A82D-683086B0C3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__DATA_AREA!$F$7</c:f>
              <c:numCache>
                <c:formatCode>0.0%</c:formatCode>
                <c:ptCount val="1"/>
                <c:pt idx="0">
                  <c:v>0.35962566844919702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E2-4086-A82D-683086B0C395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__DATA_AREA!$G$7</c:f>
              <c:numCache>
                <c:formatCode>0.0%</c:formatCode>
                <c:ptCount val="1"/>
                <c:pt idx="0">
                  <c:v>0.22727272727272699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E2-4086-A82D-683086B0C395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__DATA_AREA!$H$7</c:f>
              <c:numCache>
                <c:formatCode>0.0%</c:formatCode>
                <c:ptCount val="1"/>
                <c:pt idx="0">
                  <c:v>0.177807486631016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0E2-4086-A82D-683086B0C395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8C-477B-A725-8CCC95C6F3A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__DATA_AREA!$I$7</c:f>
              <c:numCache>
                <c:formatCode>0.0%</c:formatCode>
                <c:ptCount val="1"/>
                <c:pt idx="0">
                  <c:v>0.172459893048128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0E2-4086-A82D-683086B0C395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80E2-4086-A82D-683086B0C3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__DATA_AREA!$J$7</c:f>
              <c:numCache>
                <c:formatCode>0.0%</c:formatCode>
                <c:ptCount val="1"/>
                <c:pt idx="0">
                  <c:v>4.6791443850267303E-2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0E2-4086-A82D-683086B0C395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0E2-4086-A82D-683086B0C3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__DATA_AREA!$K$7</c:f>
              <c:numCache>
                <c:formatCode>0.0%</c:formatCode>
                <c:ptCount val="1"/>
                <c:pt idx="0">
                  <c:v>1.3368983957219201E-3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0E2-4086-A82D-683086B0C3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__DATA_AREA!$E$45:$K$45</c:f>
              <c:numCache>
                <c:formatCode>0.0%</c:formatCode>
                <c:ptCount val="7"/>
                <c:pt idx="0">
                  <c:v>5.3475935828877002E-3</c:v>
                </c:pt>
                <c:pt idx="1">
                  <c:v>0.14438502673796699</c:v>
                </c:pt>
                <c:pt idx="2">
                  <c:v>6.5508021390374302E-2</c:v>
                </c:pt>
                <c:pt idx="3">
                  <c:v>4.1443850267379602E-2</c:v>
                </c:pt>
                <c:pt idx="4">
                  <c:v>2.4064171122994599E-2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FE-4121-8D35-3F830DC41F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8.000000000000001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__DATA_AREA!$M$45:$S$45</c:f>
              <c:numCache>
                <c:formatCode>0.0%</c:formatCode>
                <c:ptCount val="7"/>
                <c:pt idx="0">
                  <c:v>9.35828877005347E-3</c:v>
                </c:pt>
                <c:pt idx="1">
                  <c:v>0.215240641711229</c:v>
                </c:pt>
                <c:pt idx="2">
                  <c:v>0.16176470588235201</c:v>
                </c:pt>
                <c:pt idx="3">
                  <c:v>0.13636363636363599</c:v>
                </c:pt>
                <c:pt idx="4">
                  <c:v>0.14839572192513301</c:v>
                </c:pt>
                <c:pt idx="5">
                  <c:v>4.6791443850267303E-2</c:v>
                </c:pt>
                <c:pt idx="6">
                  <c:v>1.3368983957219201E-3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27-426E-969D-83CCB966E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8.000000000000001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5C7-4186-9361-131FFC2846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__DATA_AREA!$E$82</c:f>
              <c:numCache>
                <c:formatCode>0.0%</c:formatCode>
                <c:ptCount val="1"/>
                <c:pt idx="0">
                  <c:v>0.11764705882352899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37B-4971-AECB-C42A6EDAE4CC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__DATA_AREA!$F$82</c:f>
              <c:numCache>
                <c:formatCode>0.0%</c:formatCode>
                <c:ptCount val="1"/>
                <c:pt idx="0">
                  <c:v>0.24331550802138999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37B-4971-AECB-C42A6EDAE4CC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__DATA_AREA!$G$82</c:f>
              <c:numCache>
                <c:formatCode>0.0%</c:formatCode>
                <c:ptCount val="1"/>
                <c:pt idx="0">
                  <c:v>0.53342245989304804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37B-4971-AECB-C42A6EDAE4CC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0080058224163138E-2"/>
                  <c:y val="-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864-419C-ADC0-C9146F10B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__DATA_AREA!$H$82</c:f>
              <c:numCache>
                <c:formatCode>0.0%</c:formatCode>
                <c:ptCount val="1"/>
                <c:pt idx="0">
                  <c:v>2.0053475935828801E-2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7B-4971-AECB-C42A6EDAE4CC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6824114507520502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__DATA_AREA!$I$82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7B-4971-AECB-C42A6EDAE4CC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1367297428432797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7B-4971-AECB-C42A6EDAE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__DATA_AREA!$J$82</c:f>
              <c:numCache>
                <c:formatCode>0.0%</c:formatCode>
                <c:ptCount val="1"/>
                <c:pt idx="0">
                  <c:v>6.6844919786096203E-3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7B-4971-AECB-C42A6EDAE4CC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863658418243575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864-419C-ADC0-C9146F10B99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__DATA_AREA!$L$82</c:f>
              <c:numCache>
                <c:formatCode>0.0%</c:formatCode>
                <c:ptCount val="1"/>
                <c:pt idx="0">
                  <c:v>1.06951871657754E-2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7B-4971-AECB-C42A6EDAE4CC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__DATA_AREA!$N$82</c:f>
              <c:numCache>
                <c:formatCode>0.0%</c:formatCode>
                <c:ptCount val="1"/>
                <c:pt idx="0">
                  <c:v>6.8181818181818094E-2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37B-4971-AECB-C42A6EDAE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8-937B-4971-AECB-C42A6EDAE4C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__DATA_AREA!$K$82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937B-4971-AECB-C42A6EDAE4CC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B-937B-4971-AECB-C42A6EDAE4C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37B-4971-AECB-C42A6EDAE4C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__DATA_AREA!$E$119:$P$119</c:f>
              <c:numCache>
                <c:formatCode>0.0%</c:formatCode>
                <c:ptCount val="12"/>
                <c:pt idx="0">
                  <c:v>0.11229946524064099</c:v>
                </c:pt>
                <c:pt idx="1">
                  <c:v>6.8181818181818094E-2</c:v>
                </c:pt>
                <c:pt idx="2">
                  <c:v>7.4866310160427801E-2</c:v>
                </c:pt>
                <c:pt idx="3">
                  <c:v>7.6203208556149704E-2</c:v>
                </c:pt>
                <c:pt idx="4">
                  <c:v>6.6844919786096205E-2</c:v>
                </c:pt>
                <c:pt idx="5">
                  <c:v>0.12566844919785999</c:v>
                </c:pt>
                <c:pt idx="6">
                  <c:v>8.4224598930481204E-2</c:v>
                </c:pt>
                <c:pt idx="7">
                  <c:v>7.0855614973261996E-2</c:v>
                </c:pt>
                <c:pt idx="8">
                  <c:v>6.2834224598930399E-2</c:v>
                </c:pt>
                <c:pt idx="9">
                  <c:v>8.5561497326203204E-2</c:v>
                </c:pt>
                <c:pt idx="10">
                  <c:v>0.10026737967914399</c:v>
                </c:pt>
                <c:pt idx="11">
                  <c:v>7.2192513368983899E-2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E4-4343-A182-D2AD247A6D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024-4C37-8BFE-999B46B24F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</c:f>
              <c:numCache>
                <c:formatCode>0.0%</c:formatCode>
                <c:ptCount val="1"/>
                <c:pt idx="0">
                  <c:v>1.7571884984025499E-2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024-4C37-8BFE-999B46B24F67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024-4C37-8BFE-999B46B24F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</c:f>
              <c:numCache>
                <c:formatCode>0.0%</c:formatCode>
                <c:ptCount val="1"/>
                <c:pt idx="0">
                  <c:v>0.36900958466453598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024-4C37-8BFE-999B46B24F67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</c:f>
              <c:numCache>
                <c:formatCode>0.0%</c:formatCode>
                <c:ptCount val="1"/>
                <c:pt idx="0">
                  <c:v>0.23642172523961599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024-4C37-8BFE-999B46B24F67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</c:f>
              <c:numCache>
                <c:formatCode>0.0%</c:formatCode>
                <c:ptCount val="1"/>
                <c:pt idx="0">
                  <c:v>0.156549520766773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024-4C37-8BFE-999B46B24F67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024-4C37-8BFE-999B46B24F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__DATA_AREA!$I$8</c:f>
              <c:numCache>
                <c:formatCode>0.0%</c:formatCode>
                <c:ptCount val="1"/>
                <c:pt idx="0">
                  <c:v>0.16613418530351401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024-4C37-8BFE-999B46B24F67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024-4C37-8BFE-999B46B24F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</c:f>
              <c:numCache>
                <c:formatCode>0.0%</c:formatCode>
                <c:ptCount val="1"/>
                <c:pt idx="0">
                  <c:v>5.2715654952076599E-2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024-4C37-8BFE-999B46B24F67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024-4C37-8BFE-999B46B24F6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__DATA_AREA!$K$8</c:f>
              <c:numCache>
                <c:formatCode>0.0%</c:formatCode>
                <c:ptCount val="1"/>
                <c:pt idx="0">
                  <c:v>1.5974440894568601E-3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024-4C37-8BFE-999B46B24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__DATA_AREA!$E$46:$K$46</c:f>
              <c:numCache>
                <c:formatCode>0.0%</c:formatCode>
                <c:ptCount val="7"/>
                <c:pt idx="0">
                  <c:v>4.7923322683705999E-3</c:v>
                </c:pt>
                <c:pt idx="1">
                  <c:v>0.150159744408945</c:v>
                </c:pt>
                <c:pt idx="2">
                  <c:v>8.7859424920127799E-2</c:v>
                </c:pt>
                <c:pt idx="3">
                  <c:v>5.2715654952076599E-2</c:v>
                </c:pt>
                <c:pt idx="4">
                  <c:v>2.55591054313099E-2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5E-4834-B274-0B5DD8FFAC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__DATA_AREA!$M$46:$S$46</c:f>
              <c:numCache>
                <c:formatCode>0.0%</c:formatCode>
                <c:ptCount val="7"/>
                <c:pt idx="0">
                  <c:v>1.27795527156549E-2</c:v>
                </c:pt>
                <c:pt idx="1">
                  <c:v>0.21884984025559101</c:v>
                </c:pt>
                <c:pt idx="2">
                  <c:v>0.148562300319488</c:v>
                </c:pt>
                <c:pt idx="3">
                  <c:v>0.103833865814696</c:v>
                </c:pt>
                <c:pt idx="4">
                  <c:v>0.140575079872204</c:v>
                </c:pt>
                <c:pt idx="5">
                  <c:v>5.2715654952076599E-2</c:v>
                </c:pt>
                <c:pt idx="6">
                  <c:v>1.5974440894568601E-3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CB-4BD4-BB5E-0E50AB061D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355-461B-A352-B904AAD25C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__DATA_AREA!$E$83</c:f>
              <c:numCache>
                <c:formatCode>0.0%</c:formatCode>
                <c:ptCount val="1"/>
                <c:pt idx="0">
                  <c:v>0.11341853035143699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355-461B-A352-B904AAD25C79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__DATA_AREA!$F$83</c:f>
              <c:numCache>
                <c:formatCode>0.0%</c:formatCode>
                <c:ptCount val="1"/>
                <c:pt idx="0">
                  <c:v>0.26357827476038298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355-461B-A352-B904AAD25C79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__DATA_AREA!$G$83</c:f>
              <c:numCache>
                <c:formatCode>0.0%</c:formatCode>
                <c:ptCount val="1"/>
                <c:pt idx="0">
                  <c:v>0.50958466453674101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355-461B-A352-B904AAD25C79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3161086851043186E-2"/>
                  <c:y val="-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355-461B-A352-B904AAD25C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__DATA_AREA!$H$83</c:f>
              <c:numCache>
                <c:formatCode>0.0%</c:formatCode>
                <c:ptCount val="1"/>
                <c:pt idx="0">
                  <c:v>1.5974440894568599E-2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355-461B-A352-B904AAD25C79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3691411935953424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355-461B-A352-B904AAD25C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__DATA_AREA!$J$83</c:f>
              <c:numCache>
                <c:formatCode>0.0%</c:formatCode>
                <c:ptCount val="1"/>
                <c:pt idx="0">
                  <c:v>6.3897763578274697E-3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355-461B-A352-B904AAD25C79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8566229985444075E-2"/>
                  <c:y val="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355-461B-A352-B904AAD25C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__DATA_AREA!$L$83</c:f>
              <c:numCache>
                <c:formatCode>0.0%</c:formatCode>
                <c:ptCount val="1"/>
                <c:pt idx="0">
                  <c:v>9.5846645367412102E-3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5355-461B-A352-B904AAD25C79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__DATA_AREA!$N$83</c:f>
              <c:numCache>
                <c:formatCode>0.0%</c:formatCode>
                <c:ptCount val="1"/>
                <c:pt idx="0">
                  <c:v>7.9872204472843406E-2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5355-461B-A352-B904AAD2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F-5355-461B-A352-B904AAD25C7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__DATA_AREA!$I$83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0-5355-461B-A352-B904AAD25C79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5-5355-461B-A352-B904AAD25C7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1.5974440894568601E-3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5355-461B-A352-B904AAD25C79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B-5355-461B-A352-B904AAD25C7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5355-461B-A352-B904AAD25C79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__DATA_AREA!$E$120:$P$120</c:f>
              <c:numCache>
                <c:formatCode>0.0%</c:formatCode>
                <c:ptCount val="12"/>
                <c:pt idx="0">
                  <c:v>0.118210862619808</c:v>
                </c:pt>
                <c:pt idx="1">
                  <c:v>6.5495207667731606E-2</c:v>
                </c:pt>
                <c:pt idx="2">
                  <c:v>6.7092651757188398E-2</c:v>
                </c:pt>
                <c:pt idx="3">
                  <c:v>5.5910543130990399E-2</c:v>
                </c:pt>
                <c:pt idx="4">
                  <c:v>6.8690095846645302E-2</c:v>
                </c:pt>
                <c:pt idx="5">
                  <c:v>0.154952076677316</c:v>
                </c:pt>
                <c:pt idx="6">
                  <c:v>7.0287539936102206E-2</c:v>
                </c:pt>
                <c:pt idx="7">
                  <c:v>5.7507987220447199E-2</c:v>
                </c:pt>
                <c:pt idx="8">
                  <c:v>8.7859424920127799E-2</c:v>
                </c:pt>
                <c:pt idx="9">
                  <c:v>8.3067092651757199E-2</c:v>
                </c:pt>
                <c:pt idx="10">
                  <c:v>8.7859424920127799E-2</c:v>
                </c:pt>
                <c:pt idx="11">
                  <c:v>8.3067092651757199E-2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EF-4832-9570-7684926C71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1C9-450F-96EB-6810D742E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</c:f>
              <c:numCache>
                <c:formatCode>0.0%</c:formatCode>
                <c:ptCount val="1"/>
                <c:pt idx="0">
                  <c:v>1.59045725646123E-2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1C9-450F-96EB-6810D742E834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1C9-450F-96EB-6810D742E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</c:f>
              <c:numCache>
                <c:formatCode>0.0%</c:formatCode>
                <c:ptCount val="1"/>
                <c:pt idx="0">
                  <c:v>0.33598409542743501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1C9-450F-96EB-6810D742E834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</c:f>
              <c:numCache>
                <c:formatCode>0.0%</c:formatCode>
                <c:ptCount val="1"/>
                <c:pt idx="0">
                  <c:v>0.25844930417494999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1C9-450F-96EB-6810D742E834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</c:f>
              <c:numCache>
                <c:formatCode>0.0%</c:formatCode>
                <c:ptCount val="1"/>
                <c:pt idx="0">
                  <c:v>0.212723658051689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1C9-450F-96EB-6810D742E834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1C9-450F-96EB-6810D742E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</c:f>
              <c:numCache>
                <c:formatCode>0.0%</c:formatCode>
                <c:ptCount val="1"/>
                <c:pt idx="0">
                  <c:v>0.13121272365805101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1C9-450F-96EB-6810D742E834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1C9-450F-96EB-6810D742E8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</c:f>
              <c:numCache>
                <c:formatCode>0.0%</c:formatCode>
                <c:ptCount val="1"/>
                <c:pt idx="0">
                  <c:v>4.1749502982107299E-2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1C9-450F-96EB-6810D742E8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81C9-450F-96EB-6810D742E83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3.9761431411530802E-3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81C9-450F-96EB-6810D742E834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__DATA_AREA!$E$47:$K$47</c15:sqref>
                  </c15:fullRef>
                </c:ext>
              </c:extLst>
              <c:f>__DATA_AREA!$E$47:$J$47</c:f>
              <c:numCache>
                <c:formatCode>0.0%</c:formatCode>
                <c:ptCount val="6"/>
                <c:pt idx="0">
                  <c:v>5.9642147117296204E-3</c:v>
                </c:pt>
                <c:pt idx="1">
                  <c:v>0.14314115308150999</c:v>
                </c:pt>
                <c:pt idx="2">
                  <c:v>8.9463220675944297E-2</c:v>
                </c:pt>
                <c:pt idx="3">
                  <c:v>6.9582504970178899E-2</c:v>
                </c:pt>
                <c:pt idx="4">
                  <c:v>2.7833001988071499E-2</c:v>
                </c:pt>
                <c:pt idx="5">
                  <c:v>1.9880715705765401E-3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47-4547-896C-5190A156A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__DATA_AREA!$M$47:$S$47</c15:sqref>
                  </c15:fullRef>
                </c:ext>
              </c:extLst>
              <c:f>__DATA_AREA!$M$47:$R$47</c:f>
              <c:numCache>
                <c:formatCode>0.0%</c:formatCode>
                <c:ptCount val="6"/>
                <c:pt idx="0">
                  <c:v>9.9403578528827006E-3</c:v>
                </c:pt>
                <c:pt idx="1">
                  <c:v>0.192842942345924</c:v>
                </c:pt>
                <c:pt idx="2">
                  <c:v>0.16898608349900501</c:v>
                </c:pt>
                <c:pt idx="3">
                  <c:v>0.14314115308150999</c:v>
                </c:pt>
                <c:pt idx="4">
                  <c:v>0.10337972166998</c:v>
                </c:pt>
                <c:pt idx="5">
                  <c:v>3.9761431411530802E-2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23-4E62-9C8C-1A51426E73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9349830179524498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505-49FE-998A-67D14CDFC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__DATA_AREA!$E$84</c:f>
              <c:numCache>
                <c:formatCode>0.0%</c:formatCode>
                <c:ptCount val="1"/>
                <c:pt idx="0">
                  <c:v>9.7415506958250506E-2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05-49FE-998A-67D14CDFCC71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__DATA_AREA!$F$84</c:f>
              <c:numCache>
                <c:formatCode>0.0%</c:formatCode>
                <c:ptCount val="1"/>
                <c:pt idx="0">
                  <c:v>0.22067594433399601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05-49FE-998A-67D14CDFCC71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__DATA_AREA!$G$84</c:f>
              <c:numCache>
                <c:formatCode>0.0%</c:formatCode>
                <c:ptCount val="1"/>
                <c:pt idx="0">
                  <c:v>0.55268389662027795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05-49FE-998A-67D14CDFCC71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0863658418243686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2505-49FE-998A-67D14CDFC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__DATA_AREA!$H$84</c:f>
              <c:numCache>
                <c:formatCode>0.0%</c:formatCode>
                <c:ptCount val="1"/>
                <c:pt idx="0">
                  <c:v>2.5844930417494999E-2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05-49FE-998A-67D14CDFCC71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2202571567200389E-2"/>
                  <c:y val="-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2505-49FE-998A-67D14CDFC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__DATA_AREA!$I$84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05-49FE-998A-67D14CDFCC71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9069868995633193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2505-49FE-998A-67D14CDFC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__DATA_AREA!$J$84</c:f>
              <c:numCache>
                <c:formatCode>0.0%</c:formatCode>
                <c:ptCount val="1"/>
                <c:pt idx="0">
                  <c:v>7.9522862823061605E-3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505-49FE-998A-67D14CDFCC71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0080058224162916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2505-49FE-998A-67D14CDFCC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__DATA_AREA!$L$84</c:f>
              <c:numCache>
                <c:formatCode>0.0%</c:formatCode>
                <c:ptCount val="1"/>
                <c:pt idx="0">
                  <c:v>1.9880715705765401E-2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2505-49FE-998A-67D14CDFCC71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__DATA_AREA!$N$84</c:f>
              <c:numCache>
                <c:formatCode>0.0%</c:formatCode>
                <c:ptCount val="1"/>
                <c:pt idx="0">
                  <c:v>7.1570576540755396E-2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2505-49FE-998A-67D14CDFC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3-2505-49FE-998A-67D14CDFCC7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__DATA_AREA!$K$84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3.9761431411530802E-3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4-2505-49FE-998A-67D14CDFCC71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9-2505-49FE-998A-67D14CDFCC7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2505-49FE-998A-67D14CDFCC71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__DATA_AREA!$E$121:$P$121</c:f>
              <c:numCache>
                <c:formatCode>0.0%</c:formatCode>
                <c:ptCount val="12"/>
                <c:pt idx="0">
                  <c:v>0.10536779324055601</c:v>
                </c:pt>
                <c:pt idx="1">
                  <c:v>9.3439363817097401E-2</c:v>
                </c:pt>
                <c:pt idx="2">
                  <c:v>6.9582504970178899E-2</c:v>
                </c:pt>
                <c:pt idx="3">
                  <c:v>5.1689860834989998E-2</c:v>
                </c:pt>
                <c:pt idx="4">
                  <c:v>5.7654075546719599E-2</c:v>
                </c:pt>
                <c:pt idx="5">
                  <c:v>0.14314115308150999</c:v>
                </c:pt>
                <c:pt idx="6">
                  <c:v>6.5606361829025794E-2</c:v>
                </c:pt>
                <c:pt idx="7">
                  <c:v>5.96421471172962E-2</c:v>
                </c:pt>
                <c:pt idx="8">
                  <c:v>7.9522862823061605E-2</c:v>
                </c:pt>
                <c:pt idx="9">
                  <c:v>9.9403578528827002E-2</c:v>
                </c:pt>
                <c:pt idx="10">
                  <c:v>0.111332007952286</c:v>
                </c:pt>
                <c:pt idx="11">
                  <c:v>6.3618290258449298E-2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B4-4F0F-8C31-4F11F4376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0E38-4B79-BBA1-DC2C25B721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</c:f>
              <c:numCache>
                <c:formatCode>0.0%</c:formatCode>
                <c:ptCount val="1"/>
                <c:pt idx="0">
                  <c:v>1.27659574468085E-2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0E38-4B79-BBA1-DC2C25B721B3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0E38-4B79-BBA1-DC2C25B721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</c:f>
              <c:numCache>
                <c:formatCode>0.0%</c:formatCode>
                <c:ptCount val="1"/>
                <c:pt idx="0">
                  <c:v>0.37446808510638302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4-0E38-4B79-BBA1-DC2C25B721B3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</c:f>
              <c:numCache>
                <c:formatCode>0.0%</c:formatCode>
                <c:ptCount val="1"/>
                <c:pt idx="0">
                  <c:v>0.28085106382978697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6-0E38-4B79-BBA1-DC2C25B721B3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</c:f>
              <c:numCache>
                <c:formatCode>0.0%</c:formatCode>
                <c:ptCount val="1"/>
                <c:pt idx="0">
                  <c:v>0.17872340425531899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8-0E38-4B79-BBA1-DC2C25B721B3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0E38-4B79-BBA1-DC2C25B721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</c:f>
              <c:numCache>
                <c:formatCode>0.0%</c:formatCode>
                <c:ptCount val="1"/>
                <c:pt idx="0">
                  <c:v>0.11914893617021199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B-0E38-4B79-BBA1-DC2C25B721B3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0E38-4B79-BBA1-DC2C25B721B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</c:f>
              <c:numCache>
                <c:formatCode>0.0%</c:formatCode>
                <c:ptCount val="1"/>
                <c:pt idx="0">
                  <c:v>3.40425531914893E-2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E-0E38-4B79-BBA1-DC2C25B72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2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val>
                  <c:numRef>
                    <c:extLst>
                      <c:ext uri="{02D57815-91ED-43cb-92C2-25804820EDAC}">
                        <c15:formulaRef>
                          <c15:sqref>__DATA_AREA!$K$10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42-0E38-4B79-BBA1-DC2C25B721B3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__DATA_AREA!$E$48:$K$48</c15:sqref>
                  </c15:fullRef>
                </c:ext>
              </c:extLst>
              <c:f>__DATA_AREA!$E$48:$J$48</c:f>
              <c:numCache>
                <c:formatCode>0.0%</c:formatCode>
                <c:ptCount val="6"/>
                <c:pt idx="0">
                  <c:v>4.2553191489361703E-3</c:v>
                </c:pt>
                <c:pt idx="1">
                  <c:v>0.12765957446808501</c:v>
                </c:pt>
                <c:pt idx="2">
                  <c:v>0.11063829787234</c:v>
                </c:pt>
                <c:pt idx="3">
                  <c:v>6.8085106382978697E-2</c:v>
                </c:pt>
                <c:pt idx="4">
                  <c:v>3.40425531914893E-2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2-4AF6-B748-F3B01BF097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__DATA_AREA!$M$48:$S$48</c15:sqref>
                  </c15:fullRef>
                </c:ext>
              </c:extLst>
              <c:f>__DATA_AREA!$M$48:$R$48</c:f>
              <c:numCache>
                <c:formatCode>0.0%</c:formatCode>
                <c:ptCount val="6"/>
                <c:pt idx="0">
                  <c:v>8.5106382978723406E-3</c:v>
                </c:pt>
                <c:pt idx="1">
                  <c:v>0.24680851063829701</c:v>
                </c:pt>
                <c:pt idx="2">
                  <c:v>0.170212765957446</c:v>
                </c:pt>
                <c:pt idx="3">
                  <c:v>0.11063829787234</c:v>
                </c:pt>
                <c:pt idx="4">
                  <c:v>8.5106382978723402E-2</c:v>
                </c:pt>
                <c:pt idx="5">
                  <c:v>3.40425531914893E-2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4D-4F15-AB05-A473386F02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6285411808410956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0380-446A-ACF5-A847815507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__DATA_AREA!$E$85</c:f>
              <c:numCache>
                <c:formatCode>0.0%</c:formatCode>
                <c:ptCount val="1"/>
                <c:pt idx="0">
                  <c:v>0.114893617021276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0380-446A-ACF5-A847815507A6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__DATA_AREA!$F$85</c:f>
              <c:numCache>
                <c:formatCode>0.0%</c:formatCode>
                <c:ptCount val="1"/>
                <c:pt idx="0">
                  <c:v>0.268085106382978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0380-446A-ACF5-A847815507A6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__DATA_AREA!$G$85</c:f>
              <c:numCache>
                <c:formatCode>0.0%</c:formatCode>
                <c:ptCount val="1"/>
                <c:pt idx="0">
                  <c:v>0.49787234042553102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0380-446A-ACF5-A847815507A6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6225266799904342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0380-446A-ACF5-A847815507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__DATA_AREA!$H$85</c:f>
              <c:numCache>
                <c:formatCode>0.0%</c:formatCode>
                <c:ptCount val="1"/>
                <c:pt idx="0">
                  <c:v>2.9787234042553099E-2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7-0380-446A-ACF5-A847815507A6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2.8353347496661474E-4"/>
                  <c:y val="-4.0421986745463479E-1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0380-446A-ACF5-A847815507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__DATA_AREA!$J$85</c:f>
              <c:numCache>
                <c:formatCode>0.0%</c:formatCode>
                <c:ptCount val="1"/>
                <c:pt idx="0">
                  <c:v>1.27659574468085E-2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D-0380-446A-ACF5-A847815507A6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7050980095270644E-2"/>
                  <c:y val="0.2822222222222221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0380-446A-ACF5-A847815507A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__DATA_AREA!$L$85</c:f>
              <c:numCache>
                <c:formatCode>0.0%</c:formatCode>
                <c:ptCount val="1"/>
                <c:pt idx="0">
                  <c:v>8.5106382978723406E-3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3-0380-446A-ACF5-A847815507A6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__DATA_AREA!$N$85</c:f>
              <c:numCache>
                <c:formatCode>0.0%</c:formatCode>
                <c:ptCount val="1"/>
                <c:pt idx="0">
                  <c:v>6.8085106382978697E-2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8-0380-446A-ACF5-A84781550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29-0380-446A-ACF5-A847815507A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__DATA_AREA!$I$85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2A-0380-446A-ACF5-A847815507A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2F-0380-446A-ACF5-A847815507A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0-0380-446A-ACF5-A847815507A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35-0380-446A-ACF5-A847815507A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6-0380-446A-ACF5-A847815507A6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__DATA_AREA!$E$122:$P$122</c:f>
              <c:numCache>
                <c:formatCode>0.0%</c:formatCode>
                <c:ptCount val="12"/>
                <c:pt idx="0">
                  <c:v>5.5319148936170202E-2</c:v>
                </c:pt>
                <c:pt idx="1">
                  <c:v>4.2553191489361701E-2</c:v>
                </c:pt>
                <c:pt idx="2">
                  <c:v>5.5319148936170202E-2</c:v>
                </c:pt>
                <c:pt idx="3">
                  <c:v>4.6808510638297801E-2</c:v>
                </c:pt>
                <c:pt idx="4">
                  <c:v>0.12765957446808501</c:v>
                </c:pt>
                <c:pt idx="5">
                  <c:v>0.31063829787233999</c:v>
                </c:pt>
                <c:pt idx="6">
                  <c:v>1.27659574468085E-2</c:v>
                </c:pt>
                <c:pt idx="7">
                  <c:v>5.5319148936170202E-2</c:v>
                </c:pt>
                <c:pt idx="8">
                  <c:v>5.1063829787233998E-2</c:v>
                </c:pt>
                <c:pt idx="9">
                  <c:v>8.0851063829787198E-2</c:v>
                </c:pt>
                <c:pt idx="10">
                  <c:v>7.6595744680850994E-2</c:v>
                </c:pt>
                <c:pt idx="11">
                  <c:v>8.5106382978723402E-2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18-41C8-9B64-9B52159563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A9C-48A6-88FF-F5617F2F17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</c:f>
              <c:numCache>
                <c:formatCode>0.0%</c:formatCode>
                <c:ptCount val="1"/>
                <c:pt idx="0">
                  <c:v>1.4925373134328301E-2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A9C-48A6-88FF-F5617F2F177D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A9C-48A6-88FF-F5617F2F17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</c:f>
              <c:numCache>
                <c:formatCode>0.0%</c:formatCode>
                <c:ptCount val="1"/>
                <c:pt idx="0">
                  <c:v>0.185074626865671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A9C-48A6-88FF-F5617F2F177D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</c:f>
              <c:numCache>
                <c:formatCode>0.0%</c:formatCode>
                <c:ptCount val="1"/>
                <c:pt idx="0">
                  <c:v>8.0597014925373106E-2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A9C-48A6-88FF-F5617F2F177D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</c:f>
              <c:numCache>
                <c:formatCode>0.0%</c:formatCode>
                <c:ptCount val="1"/>
                <c:pt idx="0">
                  <c:v>0.58507462686567102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A9C-48A6-88FF-F5617F2F177D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A9C-48A6-88FF-F5617F2F17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</c:f>
              <c:numCache>
                <c:formatCode>0.0%</c:formatCode>
                <c:ptCount val="1"/>
                <c:pt idx="0">
                  <c:v>0.107462686567164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A9C-48A6-88FF-F5617F2F177D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A9C-48A6-88FF-F5617F2F17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</c:f>
              <c:numCache>
                <c:formatCode>0.0%</c:formatCode>
                <c:ptCount val="1"/>
                <c:pt idx="0">
                  <c:v>2.6865671641791E-2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A9C-48A6-88FF-F5617F2F17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3A9C-48A6-88FF-F5617F2F177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3A9C-48A6-88FF-F5617F2F177D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__DATA_AREA!$E$49:$K$49</c15:sqref>
                  </c15:fullRef>
                </c:ext>
              </c:extLst>
              <c:f>__DATA_AREA!$E$49:$J$49</c:f>
              <c:numCache>
                <c:formatCode>0.0%</c:formatCode>
                <c:ptCount val="6"/>
                <c:pt idx="0">
                  <c:v>1.19402985074626E-2</c:v>
                </c:pt>
                <c:pt idx="1">
                  <c:v>6.2686567164179099E-2</c:v>
                </c:pt>
                <c:pt idx="2">
                  <c:v>1.7910447761194E-2</c:v>
                </c:pt>
                <c:pt idx="3">
                  <c:v>3.2835820895522297E-2</c:v>
                </c:pt>
                <c:pt idx="4">
                  <c:v>1.7910447761194E-2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25-4A1A-8390-258CC40FD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__DATA_AREA!$M$49:$S$49</c15:sqref>
                  </c15:fullRef>
                </c:ext>
              </c:extLst>
              <c:f>__DATA_AREA!$M$49:$R$49</c:f>
              <c:numCache>
                <c:formatCode>0.0%</c:formatCode>
                <c:ptCount val="6"/>
                <c:pt idx="0">
                  <c:v>2.9850746268656699E-3</c:v>
                </c:pt>
                <c:pt idx="1">
                  <c:v>0.122388059701492</c:v>
                </c:pt>
                <c:pt idx="2">
                  <c:v>6.2686567164179099E-2</c:v>
                </c:pt>
                <c:pt idx="3">
                  <c:v>0.55223880597014896</c:v>
                </c:pt>
                <c:pt idx="4">
                  <c:v>8.9552238805970102E-2</c:v>
                </c:pt>
                <c:pt idx="5">
                  <c:v>2.6865671641791E-2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CE-42B9-A052-9DE5970685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9.2430858806404656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A3-4D6A-9B8B-0F2CC5CFDD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__DATA_AREA!$E$86</c:f>
              <c:numCache>
                <c:formatCode>0.0%</c:formatCode>
                <c:ptCount val="1"/>
                <c:pt idx="0">
                  <c:v>5.9701492537313397E-2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A3-4D6A-9B8B-0F2CC5CFDDD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__DATA_AREA!$F$86</c:f>
              <c:numCache>
                <c:formatCode>0.0%</c:formatCode>
                <c:ptCount val="1"/>
                <c:pt idx="0">
                  <c:v>0.113432835820895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A3-4D6A-9B8B-0F2CC5CFDDD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__DATA_AREA!$G$86</c:f>
              <c:numCache>
                <c:formatCode>0.0%</c:formatCode>
                <c:ptCount val="1"/>
                <c:pt idx="0">
                  <c:v>0.74925373134328299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A3-4D6A-9B8B-0F2CC5CFDDDD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7025715672003878E-2"/>
                  <c:y val="-0.28222222222222221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CA3-4D6A-9B8B-0F2CC5CFDD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__DATA_AREA!$H$86</c:f>
              <c:numCache>
                <c:formatCode>0.0%</c:formatCode>
                <c:ptCount val="1"/>
                <c:pt idx="0">
                  <c:v>1.19402985074626E-2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A3-4D6A-9B8B-0F2CC5CFDDD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9.6799126637554592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CA3-4D6A-9B8B-0F2CC5CFDD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__DATA_AREA!$J$86</c:f>
              <c:numCache>
                <c:formatCode>0.0%</c:formatCode>
                <c:ptCount val="1"/>
                <c:pt idx="0">
                  <c:v>5.9701492537313399E-3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CA3-4D6A-9B8B-0F2CC5CFDDD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2404172731683536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CA3-4D6A-9B8B-0F2CC5CFDDD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__DATA_AREA!$L$86</c:f>
              <c:numCache>
                <c:formatCode>0.0%</c:formatCode>
                <c:ptCount val="1"/>
                <c:pt idx="0">
                  <c:v>2.9850746268656699E-3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CA3-4D6A-9B8B-0F2CC5CFDDD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__DATA_AREA!$N$86</c:f>
              <c:numCache>
                <c:formatCode>0.0%</c:formatCode>
                <c:ptCount val="1"/>
                <c:pt idx="0">
                  <c:v>5.3731343283581999E-2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BCA3-4D6A-9B8B-0F2CC5CFDD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BCA3-4D6A-9B8B-0F2CC5CFDD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__DATA_AREA!$I$86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BCA3-4D6A-9B8B-0F2CC5CFDDD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BCA3-4D6A-9B8B-0F2CC5CFDD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2.9850746268656699E-3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BCA3-4D6A-9B8B-0F2CC5CFDDDD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BCA3-4D6A-9B8B-0F2CC5CFDDD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BCA3-4D6A-9B8B-0F2CC5CFDDD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__DATA_AREA!$E$123:$P$123</c:f>
              <c:numCache>
                <c:formatCode>0.0%</c:formatCode>
                <c:ptCount val="12"/>
                <c:pt idx="0">
                  <c:v>7.7611940298507404E-2</c:v>
                </c:pt>
                <c:pt idx="1">
                  <c:v>4.4776119402985003E-2</c:v>
                </c:pt>
                <c:pt idx="2">
                  <c:v>8.9552238805970102E-2</c:v>
                </c:pt>
                <c:pt idx="3">
                  <c:v>6.2686567164179099E-2</c:v>
                </c:pt>
                <c:pt idx="4">
                  <c:v>0.155223880597014</c:v>
                </c:pt>
                <c:pt idx="5">
                  <c:v>0.11641791044776099</c:v>
                </c:pt>
                <c:pt idx="6">
                  <c:v>9.5522388059701493E-2</c:v>
                </c:pt>
                <c:pt idx="7">
                  <c:v>8.3582089552238795E-2</c:v>
                </c:pt>
                <c:pt idx="8">
                  <c:v>0.11044776119402901</c:v>
                </c:pt>
                <c:pt idx="9">
                  <c:v>7.1641791044776096E-2</c:v>
                </c:pt>
                <c:pt idx="10">
                  <c:v>5.3731343283581999E-2</c:v>
                </c:pt>
                <c:pt idx="11">
                  <c:v>3.8805970149253702E-2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95-4AF3-A257-01612DCFA7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5B3-48A7-B132-2DFEEB505D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__DATA_AREA!$E$12</c:f>
              <c:numCache>
                <c:formatCode>0.0%</c:formatCode>
                <c:ptCount val="1"/>
                <c:pt idx="0">
                  <c:v>6.5359477124183E-3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5B3-48A7-B132-2DFEEB505D55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5B3-48A7-B132-2DFEEB505D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__DATA_AREA!$F$12</c:f>
              <c:numCache>
                <c:formatCode>0.0%</c:formatCode>
                <c:ptCount val="1"/>
                <c:pt idx="0">
                  <c:v>0.28758169934640498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5B3-48A7-B132-2DFEEB505D55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__DATA_AREA!$G$12</c:f>
              <c:numCache>
                <c:formatCode>0.0%</c:formatCode>
                <c:ptCount val="1"/>
                <c:pt idx="0">
                  <c:v>0.18954248366012999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5B3-48A7-B132-2DFEEB505D55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__DATA_AREA!$H$12</c:f>
              <c:numCache>
                <c:formatCode>0.0%</c:formatCode>
                <c:ptCount val="1"/>
                <c:pt idx="0">
                  <c:v>0.26143790849673199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5B3-48A7-B132-2DFEEB505D55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5B3-48A7-B132-2DFEEB505D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__DATA_AREA!$I$12</c:f>
              <c:numCache>
                <c:formatCode>0.0%</c:formatCode>
                <c:ptCount val="1"/>
                <c:pt idx="0">
                  <c:v>0.17647058823529399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5B3-48A7-B132-2DFEEB505D55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5B3-48A7-B132-2DFEEB505D5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__DATA_AREA!$J$12</c:f>
              <c:numCache>
                <c:formatCode>0.0%</c:formatCode>
                <c:ptCount val="1"/>
                <c:pt idx="0">
                  <c:v>7.8431372549019607E-2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5B3-48A7-B132-2DFEEB505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15B3-48A7-B132-2DFEEB505D5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15B3-48A7-B132-2DFEEB505D55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__DATA_AREA!$E$50:$K$50</c15:sqref>
                  </c15:fullRef>
                </c:ext>
              </c:extLst>
              <c:f>__DATA_AREA!$E$50:$J$50</c:f>
              <c:numCache>
                <c:formatCode>0.0%</c:formatCode>
                <c:ptCount val="6"/>
                <c:pt idx="0">
                  <c:v>6.5359477124183E-3</c:v>
                </c:pt>
                <c:pt idx="1">
                  <c:v>0.11111111111111099</c:v>
                </c:pt>
                <c:pt idx="2">
                  <c:v>5.8823529411764698E-2</c:v>
                </c:pt>
                <c:pt idx="3">
                  <c:v>5.8823529411764698E-2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4F-475C-8571-3DB762115E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__DATA_AREA!$M$50:$S$50</c15:sqref>
                  </c15:fullRef>
                </c:ext>
              </c:extLst>
              <c:f>__DATA_AREA!$M$50:$R$50</c:f>
              <c:numCache>
                <c:formatCode>0.0%</c:formatCode>
                <c:ptCount val="6"/>
                <c:pt idx="0">
                  <c:v>0</c:v>
                </c:pt>
                <c:pt idx="1">
                  <c:v>0.17647058823529399</c:v>
                </c:pt>
                <c:pt idx="2">
                  <c:v>0.13071895424836599</c:v>
                </c:pt>
                <c:pt idx="3">
                  <c:v>0.20261437908496699</c:v>
                </c:pt>
                <c:pt idx="4">
                  <c:v>0.17647058823529399</c:v>
                </c:pt>
                <c:pt idx="5">
                  <c:v>7.8431372549019607E-2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BA-40F8-A5C3-DD13FC849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3187772925764195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A1A-4139-B188-E90227BE0D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__DATA_AREA!$E$87</c:f>
              <c:numCache>
                <c:formatCode>0.0%</c:formatCode>
                <c:ptCount val="1"/>
                <c:pt idx="0">
                  <c:v>0.12418300653594699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1A-4139-B188-E90227BE0D1B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__DATA_AREA!$F$87</c:f>
              <c:numCache>
                <c:formatCode>0.0%</c:formatCode>
                <c:ptCount val="1"/>
                <c:pt idx="0">
                  <c:v>0.25490196078431299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1A-4139-B188-E90227BE0D1B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__DATA_AREA!$G$87</c:f>
              <c:numCache>
                <c:formatCode>0.0%</c:formatCode>
                <c:ptCount val="1"/>
                <c:pt idx="0">
                  <c:v>0.50980392156862697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1A-4139-B188-E90227BE0D1B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03214459000485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A1A-4139-B188-E90227BE0D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__DATA_AREA!$H$87</c:f>
              <c:numCache>
                <c:formatCode>0.0%</c:formatCode>
                <c:ptCount val="1"/>
                <c:pt idx="0">
                  <c:v>1.30718954248366E-2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1A-4139-B188-E90227BE0D1B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9.3718098010674433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A1A-4139-B188-E90227BE0D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__DATA_AREA!$J$87</c:f>
              <c:numCache>
                <c:formatCode>0.0%</c:formatCode>
                <c:ptCount val="1"/>
                <c:pt idx="0">
                  <c:v>1.30718954248366E-2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A1A-4139-B188-E90227BE0D1B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5485201358563583E-2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A1A-4139-B188-E90227BE0D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AA1A-4139-B188-E90227BE0D1B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__DATA_AREA!$N$87</c:f>
              <c:numCache>
                <c:formatCode>0.0%</c:formatCode>
                <c:ptCount val="1"/>
                <c:pt idx="0">
                  <c:v>8.4967320261437898E-2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AA1A-4139-B188-E90227BE0D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AA1A-4139-B188-E90227BE0D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__DATA_AREA!$I$87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AA1A-4139-B188-E90227BE0D1B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AA1A-4139-B188-E90227BE0D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AA1A-4139-B188-E90227BE0D1B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AA1A-4139-B188-E90227BE0D1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AA1A-4139-B188-E90227BE0D1B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__DATA_AREA!$E$124:$P$124</c:f>
              <c:numCache>
                <c:formatCode>0.0%</c:formatCode>
                <c:ptCount val="12"/>
                <c:pt idx="0">
                  <c:v>8.4967320261437898E-2</c:v>
                </c:pt>
                <c:pt idx="1">
                  <c:v>4.5751633986928102E-2</c:v>
                </c:pt>
                <c:pt idx="2">
                  <c:v>7.1895424836601302E-2</c:v>
                </c:pt>
                <c:pt idx="3">
                  <c:v>3.2679738562091498E-2</c:v>
                </c:pt>
                <c:pt idx="4">
                  <c:v>9.1503267973856203E-2</c:v>
                </c:pt>
                <c:pt idx="5">
                  <c:v>0.29411764705882298</c:v>
                </c:pt>
                <c:pt idx="6">
                  <c:v>9.8039215686274495E-2</c:v>
                </c:pt>
                <c:pt idx="7">
                  <c:v>0.13071895424836599</c:v>
                </c:pt>
                <c:pt idx="8">
                  <c:v>5.22875816993464E-2</c:v>
                </c:pt>
                <c:pt idx="9">
                  <c:v>1.9607843137254902E-2</c:v>
                </c:pt>
                <c:pt idx="10">
                  <c:v>5.22875816993464E-2</c:v>
                </c:pt>
                <c:pt idx="11">
                  <c:v>2.61437908496732E-2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71-4CDA-9241-ACC27DCB68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C6F-4EA7-A4F4-5A0886E07E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__DATA_AREA!$E$13</c:f>
              <c:numCache>
                <c:formatCode>0.0%</c:formatCode>
                <c:ptCount val="1"/>
                <c:pt idx="0">
                  <c:v>3.0092592592592501E-2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6F-4EA7-A4F4-5A0886E07E3C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C6F-4EA7-A4F4-5A0886E07E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__DATA_AREA!$F$13</c:f>
              <c:numCache>
                <c:formatCode>0.0%</c:formatCode>
                <c:ptCount val="1"/>
                <c:pt idx="0">
                  <c:v>0.37268518518518501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C6F-4EA7-A4F4-5A0886E07E3C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__DATA_AREA!$G$13</c:f>
              <c:numCache>
                <c:formatCode>0.0%</c:formatCode>
                <c:ptCount val="1"/>
                <c:pt idx="0">
                  <c:v>0.219907407407407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C6F-4EA7-A4F4-5A0886E07E3C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__DATA_AREA!$H$13</c:f>
              <c:numCache>
                <c:formatCode>0.0%</c:formatCode>
                <c:ptCount val="1"/>
                <c:pt idx="0">
                  <c:v>0.17824074074074001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C6F-4EA7-A4F4-5A0886E07E3C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C6F-4EA7-A4F4-5A0886E07E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__DATA_AREA!$I$13</c:f>
              <c:numCache>
                <c:formatCode>0.0%</c:formatCode>
                <c:ptCount val="1"/>
                <c:pt idx="0">
                  <c:v>0.125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C6F-4EA7-A4F4-5A0886E07E3C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C6F-4EA7-A4F4-5A0886E07E3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__DATA_AREA!$J$13</c:f>
              <c:numCache>
                <c:formatCode>0.0%</c:formatCode>
                <c:ptCount val="1"/>
                <c:pt idx="0">
                  <c:v>7.1759259259259203E-2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C6F-4EA7-A4F4-5A0886E07E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4C6F-4EA7-A4F4-5A0886E07E3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2.3148148148148099E-3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4C6F-4EA7-A4F4-5A0886E07E3C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__DATA_AREA!$E$51:$K$51</c15:sqref>
                  </c15:fullRef>
                </c:ext>
              </c:extLst>
              <c:f>__DATA_AREA!$E$51:$J$51</c:f>
              <c:numCache>
                <c:formatCode>0.0%</c:formatCode>
                <c:ptCount val="6"/>
                <c:pt idx="0">
                  <c:v>2.3148148148148098E-2</c:v>
                </c:pt>
                <c:pt idx="1">
                  <c:v>0.17592592592592499</c:v>
                </c:pt>
                <c:pt idx="2">
                  <c:v>0.11111111111111099</c:v>
                </c:pt>
                <c:pt idx="3">
                  <c:v>9.9537037037036993E-2</c:v>
                </c:pt>
                <c:pt idx="4">
                  <c:v>3.4722222222222203E-2</c:v>
                </c:pt>
                <c:pt idx="5">
                  <c:v>1.1574074074074001E-2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CD-4E56-96E8-6CFC57A892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__DATA_AREA!$M$51:$S$51</c15:sqref>
                  </c15:fullRef>
                </c:ext>
              </c:extLst>
              <c:f>__DATA_AREA!$M$51:$R$51</c:f>
              <c:numCache>
                <c:formatCode>0.0%</c:formatCode>
                <c:ptCount val="6"/>
                <c:pt idx="0">
                  <c:v>6.9444444444444397E-3</c:v>
                </c:pt>
                <c:pt idx="1">
                  <c:v>0.196759259259259</c:v>
                </c:pt>
                <c:pt idx="2">
                  <c:v>0.108796296296296</c:v>
                </c:pt>
                <c:pt idx="3">
                  <c:v>7.8703703703703706E-2</c:v>
                </c:pt>
                <c:pt idx="4">
                  <c:v>9.0277777777777707E-2</c:v>
                </c:pt>
                <c:pt idx="5">
                  <c:v>6.0185185185185099E-2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77-4F3F-9743-5B4A5968DD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578-4C9A-AF45-B9A18EBBB5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__DATA_AREA!$E$88</c:f>
              <c:numCache>
                <c:formatCode>0.0%</c:formatCode>
                <c:ptCount val="1"/>
                <c:pt idx="0">
                  <c:v>0.131944444444444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78-4C9A-AF45-B9A18EBBB5E0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__DATA_AREA!$F$88</c:f>
              <c:numCache>
                <c:formatCode>0.0%</c:formatCode>
                <c:ptCount val="1"/>
                <c:pt idx="0">
                  <c:v>0.22222222222222199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78-4C9A-AF45-B9A18EBBB5E0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__DATA_AREA!$G$88</c:f>
              <c:numCache>
                <c:formatCode>0.0%</c:formatCode>
                <c:ptCount val="1"/>
                <c:pt idx="0">
                  <c:v>0.47222222222222199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78-4C9A-AF45-B9A18EBBB5E0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5405143134400777E-3"/>
                  <c:y val="-8.257638888888889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578-4C9A-AF45-B9A18EBBB5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__DATA_AREA!$H$88</c:f>
              <c:numCache>
                <c:formatCode>0.0%</c:formatCode>
                <c:ptCount val="1"/>
                <c:pt idx="0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78-4C9A-AF45-B9A18EBBB5E0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2934497816593886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578-4C9A-AF45-B9A18EBBB5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__DATA_AREA!$J$88</c:f>
              <c:numCache>
                <c:formatCode>0.0%</c:formatCode>
                <c:ptCount val="1"/>
                <c:pt idx="0">
                  <c:v>2.3148148148148099E-3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578-4C9A-AF45-B9A18EBBB5E0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9349830179524276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578-4C9A-AF45-B9A18EBBB5E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__DATA_AREA!$L$88</c:f>
              <c:numCache>
                <c:formatCode>0.0%</c:formatCode>
                <c:ptCount val="1"/>
                <c:pt idx="0">
                  <c:v>2.3148148148148098E-2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578-4C9A-AF45-B9A18EBBB5E0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__DATA_AREA!$N$88</c:f>
              <c:numCache>
                <c:formatCode>0.0%</c:formatCode>
                <c:ptCount val="1"/>
                <c:pt idx="0">
                  <c:v>0.106481481481481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578-4C9A-AF45-B9A18EBBB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9578-4C9A-AF45-B9A18EBBB5E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__DATA_AREA!$I$88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4.6296296296296198E-3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9578-4C9A-AF45-B9A18EBBB5E0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9578-4C9A-AF45-B9A18EBBB5E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9578-4C9A-AF45-B9A18EBBB5E0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9578-4C9A-AF45-B9A18EBBB5E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9578-4C9A-AF45-B9A18EBBB5E0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__DATA_AREA!$E$125:$P$125</c:f>
              <c:numCache>
                <c:formatCode>0.0%</c:formatCode>
                <c:ptCount val="12"/>
                <c:pt idx="0">
                  <c:v>7.1759259259259203E-2</c:v>
                </c:pt>
                <c:pt idx="1">
                  <c:v>9.0277777777777707E-2</c:v>
                </c:pt>
                <c:pt idx="2">
                  <c:v>5.0925925925925902E-2</c:v>
                </c:pt>
                <c:pt idx="3">
                  <c:v>9.0277777777777707E-2</c:v>
                </c:pt>
                <c:pt idx="4">
                  <c:v>9.4907407407407399E-2</c:v>
                </c:pt>
                <c:pt idx="5">
                  <c:v>0.155092592592592</c:v>
                </c:pt>
                <c:pt idx="6">
                  <c:v>7.6388888888888798E-2</c:v>
                </c:pt>
                <c:pt idx="7">
                  <c:v>7.6388888888888798E-2</c:v>
                </c:pt>
                <c:pt idx="8">
                  <c:v>4.6296296296296301E-2</c:v>
                </c:pt>
                <c:pt idx="9">
                  <c:v>0.113425925925925</c:v>
                </c:pt>
                <c:pt idx="10">
                  <c:v>6.7129629629629595E-2</c:v>
                </c:pt>
                <c:pt idx="11">
                  <c:v>6.7129629629629595E-2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C4-48BB-8229-7513C4F0A2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4E1-4A89-A56C-962FA7234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__DATA_AREA!$E$14</c:f>
              <c:numCache>
                <c:formatCode>0.0%</c:formatCode>
                <c:ptCount val="1"/>
                <c:pt idx="0">
                  <c:v>7.8431372549019607E-3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4E1-4A89-A56C-962FA723422D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4E1-4A89-A56C-962FA7234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__DATA_AREA!$F$14</c:f>
              <c:numCache>
                <c:formatCode>0.0%</c:formatCode>
                <c:ptCount val="1"/>
                <c:pt idx="0">
                  <c:v>0.29411764705882298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4E1-4A89-A56C-962FA723422D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__DATA_AREA!$G$14</c:f>
              <c:numCache>
                <c:formatCode>0.0%</c:formatCode>
                <c:ptCount val="1"/>
                <c:pt idx="0">
                  <c:v>0.25490196078431299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4E1-4A89-A56C-962FA723422D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__DATA_AREA!$H$14</c:f>
              <c:numCache>
                <c:formatCode>0.0%</c:formatCode>
                <c:ptCount val="1"/>
                <c:pt idx="0">
                  <c:v>0.25490196078431299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4E1-4A89-A56C-962FA723422D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4E1-4A89-A56C-962FA7234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__DATA_AREA!$I$14</c:f>
              <c:numCache>
                <c:formatCode>0.0%</c:formatCode>
                <c:ptCount val="1"/>
                <c:pt idx="0">
                  <c:v>0.13725490196078399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4E1-4A89-A56C-962FA723422D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4E1-4A89-A56C-962FA7234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__DATA_AREA!$J$14</c:f>
              <c:numCache>
                <c:formatCode>0.0%</c:formatCode>
                <c:ptCount val="1"/>
                <c:pt idx="0">
                  <c:v>5.0980392156862703E-2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4E1-4A89-A56C-962FA7234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34E1-4A89-A56C-962FA723422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34E1-4A89-A56C-962FA723422D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ja-JP" altLang="en-US" sz="1050"/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__DATA_AREA!$E$52:$K$52</c15:sqref>
                  </c15:fullRef>
                </c:ext>
              </c:extLst>
              <c:f>__DATA_AREA!$E$52:$J$52</c:f>
              <c:numCache>
                <c:formatCode>0.0%</c:formatCode>
                <c:ptCount val="6"/>
                <c:pt idx="0">
                  <c:v>3.9215686274509803E-3</c:v>
                </c:pt>
                <c:pt idx="1">
                  <c:v>9.8039215686274495E-2</c:v>
                </c:pt>
                <c:pt idx="2">
                  <c:v>7.8431372549019607E-2</c:v>
                </c:pt>
                <c:pt idx="3">
                  <c:v>8.2352941176470504E-2</c:v>
                </c:pt>
                <c:pt idx="4">
                  <c:v>2.3529411764705799E-2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0B-429A-B489-9F64FB4551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__DATA_AREA!$M$52:$S$52</c15:sqref>
                  </c15:fullRef>
                </c:ext>
              </c:extLst>
              <c:f>__DATA_AREA!$M$52:$R$52</c:f>
              <c:numCache>
                <c:formatCode>0.0%</c:formatCode>
                <c:ptCount val="6"/>
                <c:pt idx="0">
                  <c:v>3.9215686274509803E-3</c:v>
                </c:pt>
                <c:pt idx="1">
                  <c:v>0.19607843137254899</c:v>
                </c:pt>
                <c:pt idx="2">
                  <c:v>0.17647058823529399</c:v>
                </c:pt>
                <c:pt idx="3">
                  <c:v>0.172549019607843</c:v>
                </c:pt>
                <c:pt idx="4">
                  <c:v>0.113725490196078</c:v>
                </c:pt>
                <c:pt idx="5">
                  <c:v>5.0980392156862703E-2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75-4558-B038-D5AC1A7F0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1647258612324108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6EF-474D-BD48-44565EB7D1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__DATA_AREA!$E$89</c:f>
              <c:numCache>
                <c:formatCode>0.0%</c:formatCode>
                <c:ptCount val="1"/>
                <c:pt idx="0">
                  <c:v>0.105882352941176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6EF-474D-BD48-44565EB7D17B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__DATA_AREA!$F$89</c:f>
              <c:numCache>
                <c:formatCode>0.0%</c:formatCode>
                <c:ptCount val="1"/>
                <c:pt idx="0">
                  <c:v>0.21960784313725401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6EF-474D-BD48-44565EB7D17B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__DATA_AREA!$G$89</c:f>
              <c:numCache>
                <c:formatCode>0.0%</c:formatCode>
                <c:ptCount val="1"/>
                <c:pt idx="0">
                  <c:v>0.545098039215686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6EF-474D-BD48-44565EB7D17B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9.8592916060165084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6EF-474D-BD48-44565EB7D1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__DATA_AREA!$H$89</c:f>
              <c:numCache>
                <c:formatCode>0.0%</c:formatCode>
                <c:ptCount val="1"/>
                <c:pt idx="0">
                  <c:v>3.5294117647058802E-2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6EF-474D-BD48-44565EB7D17B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9905143134400771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6EF-474D-BD48-44565EB7D1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__DATA_AREA!$I$89</c:f>
              <c:numCache>
                <c:formatCode>0.0%</c:formatCode>
                <c:ptCount val="1"/>
                <c:pt idx="0">
                  <c:v>3.9215686274509803E-3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6EF-474D-BD48-44565EB7D17B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7556040756914116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6EF-474D-BD48-44565EB7D1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__DATA_AREA!$J$89</c:f>
              <c:numCache>
                <c:formatCode>0.0%</c:formatCode>
                <c:ptCount val="1"/>
                <c:pt idx="0">
                  <c:v>3.9215686274509803E-3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6EF-474D-BD48-44565EB7D17B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0106744298884147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6EF-474D-BD48-44565EB7D1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__DATA_AREA!$L$89</c:f>
              <c:numCache>
                <c:formatCode>0.0%</c:formatCode>
                <c:ptCount val="1"/>
                <c:pt idx="0">
                  <c:v>7.8431372549019607E-3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6EF-474D-BD48-44565EB7D17B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__DATA_AREA!$N$89</c:f>
              <c:numCache>
                <c:formatCode>0.0%</c:formatCode>
                <c:ptCount val="1"/>
                <c:pt idx="0">
                  <c:v>7.8431372549019607E-2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6EF-474D-BD48-44565EB7D1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96EF-474D-BD48-44565EB7D17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__DATA_AREA!$K$89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96EF-474D-BD48-44565EB7D17B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96EF-474D-BD48-44565EB7D17B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96EF-474D-BD48-44565EB7D17B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__DATA_AREA!$E$126:$P$126</c:f>
              <c:numCache>
                <c:formatCode>0.0%</c:formatCode>
                <c:ptCount val="12"/>
                <c:pt idx="0">
                  <c:v>9.0196078431372506E-2</c:v>
                </c:pt>
                <c:pt idx="1">
                  <c:v>7.0588235294117604E-2</c:v>
                </c:pt>
                <c:pt idx="2">
                  <c:v>4.7058823529411702E-2</c:v>
                </c:pt>
                <c:pt idx="3">
                  <c:v>0.11764705882352899</c:v>
                </c:pt>
                <c:pt idx="4">
                  <c:v>8.6274509803921498E-2</c:v>
                </c:pt>
                <c:pt idx="5">
                  <c:v>0.18039215686274501</c:v>
                </c:pt>
                <c:pt idx="6">
                  <c:v>5.0980392156862703E-2</c:v>
                </c:pt>
                <c:pt idx="7">
                  <c:v>7.8431372549019607E-2</c:v>
                </c:pt>
                <c:pt idx="8">
                  <c:v>4.7058823529411702E-2</c:v>
                </c:pt>
                <c:pt idx="9">
                  <c:v>7.8431372549019607E-2</c:v>
                </c:pt>
                <c:pt idx="10">
                  <c:v>9.0196078431372506E-2</c:v>
                </c:pt>
                <c:pt idx="11">
                  <c:v>6.2745098039215602E-2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D9-4446-BF4B-014221FBAE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DA-4CB7-9F91-204ACDA2F4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__DATA_AREA!$E$16</c:f>
              <c:numCache>
                <c:formatCode>0.0%</c:formatCode>
                <c:ptCount val="1"/>
                <c:pt idx="0">
                  <c:v>2.05278592375366E-2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DA-4CB7-9F91-204ACDA2F4D9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FDA-4CB7-9F91-204ACDA2F4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__DATA_AREA!$F$16</c:f>
              <c:numCache>
                <c:formatCode>0.0%</c:formatCode>
                <c:ptCount val="1"/>
                <c:pt idx="0">
                  <c:v>0.47800586510263898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FDA-4CB7-9F91-204ACDA2F4D9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__DATA_AREA!$G$16</c:f>
              <c:numCache>
                <c:formatCode>0.0%</c:formatCode>
                <c:ptCount val="1"/>
                <c:pt idx="0">
                  <c:v>0.17888563049853301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FDA-4CB7-9F91-204ACDA2F4D9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__DATA_AREA!$H$16</c:f>
              <c:numCache>
                <c:formatCode>0.0%</c:formatCode>
                <c:ptCount val="1"/>
                <c:pt idx="0">
                  <c:v>0.17008797653958899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FDA-4CB7-9F91-204ACDA2F4D9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FDA-4CB7-9F91-204ACDA2F4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__DATA_AREA!$I$16</c:f>
              <c:numCache>
                <c:formatCode>0.0%</c:formatCode>
                <c:ptCount val="1"/>
                <c:pt idx="0">
                  <c:v>0.12903225806451599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FDA-4CB7-9F91-204ACDA2F4D9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FDA-4CB7-9F91-204ACDA2F4D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__DATA_AREA!$J$16</c:f>
              <c:numCache>
                <c:formatCode>0.0%</c:formatCode>
                <c:ptCount val="1"/>
                <c:pt idx="0">
                  <c:v>1.7595307917888499E-2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FDA-4CB7-9F91-204ACDA2F4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8FDA-4CB7-9F91-204ACDA2F4D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5.8651026392961799E-3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8FDA-4CB7-9F91-204ACDA2F4D9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__DATA_AREA!$E$54:$K$54</c15:sqref>
                  </c15:fullRef>
                </c:ext>
              </c:extLst>
              <c:f>__DATA_AREA!$E$54:$J$54</c:f>
              <c:numCache>
                <c:formatCode>0.0%</c:formatCode>
                <c:ptCount val="6"/>
                <c:pt idx="0">
                  <c:v>1.7595307917888499E-2</c:v>
                </c:pt>
                <c:pt idx="1">
                  <c:v>0.24046920821114301</c:v>
                </c:pt>
                <c:pt idx="2">
                  <c:v>5.8651026392961797E-2</c:v>
                </c:pt>
                <c:pt idx="3">
                  <c:v>7.3313782991202295E-2</c:v>
                </c:pt>
                <c:pt idx="4">
                  <c:v>3.81231671554252E-2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7A-4D52-9F8A-8C83F6DDB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__DATA_AREA!$M$54:$S$54</c15:sqref>
                  </c15:fullRef>
                </c:ext>
              </c:extLst>
              <c:f>__DATA_AREA!$M$54:$R$54</c:f>
              <c:numCache>
                <c:formatCode>0.0%</c:formatCode>
                <c:ptCount val="6"/>
                <c:pt idx="0">
                  <c:v>2.9325513196480899E-3</c:v>
                </c:pt>
                <c:pt idx="1">
                  <c:v>0.237536656891495</c:v>
                </c:pt>
                <c:pt idx="2">
                  <c:v>0.12023460410557101</c:v>
                </c:pt>
                <c:pt idx="3">
                  <c:v>9.6774193548387094E-2</c:v>
                </c:pt>
                <c:pt idx="4">
                  <c:v>9.0909090909090898E-2</c:v>
                </c:pt>
                <c:pt idx="5">
                  <c:v>1.7595307917888499E-2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7AE-4D6A-92FA-926D1C3B0F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__DATA_AREA!$E$91</c:f>
              <c:numCache>
                <c:formatCode>0.0%</c:formatCode>
                <c:ptCount val="1"/>
                <c:pt idx="0">
                  <c:v>0.134897360703812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78F-4AD7-9471-1A2693465CCA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__DATA_AREA!$F$91</c:f>
              <c:numCache>
                <c:formatCode>0.0%</c:formatCode>
                <c:ptCount val="1"/>
                <c:pt idx="0">
                  <c:v>0.278592375366568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78F-4AD7-9471-1A2693465CCA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__DATA_AREA!$G$91</c:f>
              <c:numCache>
                <c:formatCode>0.0%</c:formatCode>
                <c:ptCount val="1"/>
                <c:pt idx="0">
                  <c:v>0.43988269794721402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78F-4AD7-9471-1A2693465CCA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__DATA_AREA!$H$91</c:f>
              <c:numCache>
                <c:formatCode>0.0%</c:formatCode>
                <c:ptCount val="1"/>
                <c:pt idx="0">
                  <c:v>2.63929618768328E-2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78F-4AD7-9471-1A2693465CCA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__DATA_AREA!$I$91</c:f>
              <c:numCache>
                <c:formatCode>0.0%</c:formatCode>
                <c:ptCount val="1"/>
                <c:pt idx="0">
                  <c:v>2.9325513196480899E-3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78F-4AD7-9471-1A2693465CCA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__DATA_AREA!$J$91</c:f>
              <c:numCache>
                <c:formatCode>0.0%</c:formatCode>
                <c:ptCount val="1"/>
                <c:pt idx="0">
                  <c:v>1.7595307917888499E-2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78F-4AD7-9471-1A2693465CCA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5687530325084911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__DATA_AREA!$K$91</c:f>
              <c:numCache>
                <c:formatCode>0.0%</c:formatCode>
                <c:ptCount val="1"/>
                <c:pt idx="0">
                  <c:v>2.9325513196480899E-3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78F-4AD7-9471-1A2693465CCA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__DATA_AREA!$L$91</c:f>
              <c:numCache>
                <c:formatCode>0.0%</c:formatCode>
                <c:ptCount val="1"/>
                <c:pt idx="0">
                  <c:v>2.63929618768328E-2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78F-4AD7-9471-1A2693465CCA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7852862688015413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678F-4AD7-9471-1A2693465CC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678F-4AD7-9471-1A2693465CCA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__DATA_AREA!$N$91</c:f>
              <c:numCache>
                <c:formatCode>0.0%</c:formatCode>
                <c:ptCount val="1"/>
                <c:pt idx="0">
                  <c:v>7.0381231671554204E-2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78F-4AD7-9471-1A2693465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__DATA_AREA!$E$128:$P$128</c:f>
              <c:numCache>
                <c:formatCode>0.0%</c:formatCode>
                <c:ptCount val="12"/>
                <c:pt idx="0">
                  <c:v>0.155425219941348</c:v>
                </c:pt>
                <c:pt idx="1">
                  <c:v>8.7976539589442806E-2</c:v>
                </c:pt>
                <c:pt idx="2">
                  <c:v>6.4516129032257993E-2</c:v>
                </c:pt>
                <c:pt idx="3">
                  <c:v>7.62463343108504E-2</c:v>
                </c:pt>
                <c:pt idx="4">
                  <c:v>6.4516129032257993E-2</c:v>
                </c:pt>
                <c:pt idx="5">
                  <c:v>0.12609970674486801</c:v>
                </c:pt>
                <c:pt idx="6">
                  <c:v>7.62463343108504E-2</c:v>
                </c:pt>
                <c:pt idx="7">
                  <c:v>6.4516129032257993E-2</c:v>
                </c:pt>
                <c:pt idx="8">
                  <c:v>8.2111436950146596E-2</c:v>
                </c:pt>
                <c:pt idx="9">
                  <c:v>6.4516129032257993E-2</c:v>
                </c:pt>
                <c:pt idx="10">
                  <c:v>6.1583577712609902E-2</c:v>
                </c:pt>
                <c:pt idx="11">
                  <c:v>7.62463343108504E-2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D6-42D1-ACA7-33068AB1A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5A3-4891-A505-50C61077DC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__DATA_AREA!$E$17</c:f>
              <c:numCache>
                <c:formatCode>0.0%</c:formatCode>
                <c:ptCount val="1"/>
                <c:pt idx="0">
                  <c:v>1.27388535031847E-2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A3-4891-A505-50C61077DCA7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5A3-4891-A505-50C61077DC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__DATA_AREA!$F$17</c:f>
              <c:numCache>
                <c:formatCode>0.0%</c:formatCode>
                <c:ptCount val="1"/>
                <c:pt idx="0">
                  <c:v>0.38773885350318399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A3-4891-A505-50C61077DCA7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__DATA_AREA!$G$17</c:f>
              <c:numCache>
                <c:formatCode>0.0%</c:formatCode>
                <c:ptCount val="1"/>
                <c:pt idx="0">
                  <c:v>0.19745222929936301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A3-4891-A505-50C61077DCA7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__DATA_AREA!$H$17</c:f>
              <c:numCache>
                <c:formatCode>0.0%</c:formatCode>
                <c:ptCount val="1"/>
                <c:pt idx="0">
                  <c:v>0.21178343949044501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A3-4891-A505-50C61077DCA7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5A3-4891-A505-50C61077DC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__DATA_AREA!$I$17</c:f>
              <c:numCache>
                <c:formatCode>0.0%</c:formatCode>
                <c:ptCount val="1"/>
                <c:pt idx="0">
                  <c:v>0.158439490445859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A3-4891-A505-50C61077DCA7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5A3-4891-A505-50C61077DCA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__DATA_AREA!$J$17</c:f>
              <c:numCache>
                <c:formatCode>0.0%</c:formatCode>
                <c:ptCount val="1"/>
                <c:pt idx="0">
                  <c:v>2.46815286624203E-2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5A3-4891-A505-50C61077D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95A3-4891-A505-50C61077DCA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7.1656050955413997E-3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95A3-4891-A505-50C61077DCA7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__DATA_AREA!$E$55:$K$55</c15:sqref>
                  </c15:fullRef>
                </c:ext>
              </c:extLst>
              <c:f>__DATA_AREA!$E$55:$J$55</c:f>
              <c:numCache>
                <c:formatCode>0.0%</c:formatCode>
                <c:ptCount val="6"/>
                <c:pt idx="0">
                  <c:v>9.5541401273885294E-3</c:v>
                </c:pt>
                <c:pt idx="1">
                  <c:v>0.184713375796178</c:v>
                </c:pt>
                <c:pt idx="2">
                  <c:v>6.9267515923566794E-2</c:v>
                </c:pt>
                <c:pt idx="3">
                  <c:v>7.4840764331210105E-2</c:v>
                </c:pt>
                <c:pt idx="4">
                  <c:v>3.90127388535031E-2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57-4324-9C92-C843EC8738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__DATA_AREA!$M$55:$S$55</c15:sqref>
                  </c15:fullRef>
                </c:ext>
              </c:extLst>
              <c:f>__DATA_AREA!$M$55:$R$55</c:f>
              <c:numCache>
                <c:formatCode>0.0%</c:formatCode>
                <c:ptCount val="6"/>
                <c:pt idx="0">
                  <c:v>3.1847133757961698E-3</c:v>
                </c:pt>
                <c:pt idx="1">
                  <c:v>0.20302547770700599</c:v>
                </c:pt>
                <c:pt idx="2">
                  <c:v>0.12818471337579601</c:v>
                </c:pt>
                <c:pt idx="3">
                  <c:v>0.136942675159235</c:v>
                </c:pt>
                <c:pt idx="4">
                  <c:v>0.119426751592356</c:v>
                </c:pt>
                <c:pt idx="5">
                  <c:v>2.46815286624203E-2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E0C-41D6-8D4B-A04C40A063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__DATA_AREA!$E$92</c:f>
              <c:numCache>
                <c:formatCode>0.0%</c:formatCode>
                <c:ptCount val="1"/>
                <c:pt idx="0">
                  <c:v>0.115445859872611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3-48B6-9B6F-1ACA9A6003B2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__DATA_AREA!$F$92</c:f>
              <c:numCache>
                <c:formatCode>0.0%</c:formatCode>
                <c:ptCount val="1"/>
                <c:pt idx="0">
                  <c:v>0.26194267515923497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B73-48B6-9B6F-1ACA9A6003B2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__DATA_AREA!$G$92</c:f>
              <c:numCache>
                <c:formatCode>0.0%</c:formatCode>
                <c:ptCount val="1"/>
                <c:pt idx="0">
                  <c:v>0.47213375796178297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B73-48B6-9B6F-1ACA9A6003B2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__DATA_AREA!$H$92</c:f>
              <c:numCache>
                <c:formatCode>0.0%</c:formatCode>
                <c:ptCount val="1"/>
                <c:pt idx="0">
                  <c:v>2.2292993630573198E-2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B73-48B6-9B6F-1ACA9A6003B2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__DATA_AREA!$I$92</c:f>
              <c:numCache>
                <c:formatCode>0.0%</c:formatCode>
                <c:ptCount val="1"/>
                <c:pt idx="0">
                  <c:v>2.3885350318471302E-3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B73-48B6-9B6F-1ACA9A6003B2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__DATA_AREA!$J$92</c:f>
              <c:numCache>
                <c:formatCode>0.0%</c:formatCode>
                <c:ptCount val="1"/>
                <c:pt idx="0">
                  <c:v>1.19426751592356E-2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B73-48B6-9B6F-1ACA9A6003B2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__DATA_AREA!$K$92</c:f>
              <c:numCache>
                <c:formatCode>0.0%</c:formatCode>
                <c:ptCount val="1"/>
                <c:pt idx="0">
                  <c:v>1.5923566878980799E-3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B73-48B6-9B6F-1ACA9A6003B2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__DATA_AREA!$L$92</c:f>
              <c:numCache>
                <c:formatCode>0.0%</c:formatCode>
                <c:ptCount val="1"/>
                <c:pt idx="0">
                  <c:v>3.26433121019108E-2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B73-48B6-9B6F-1ACA9A6003B2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3B73-48B6-9B6F-1ACA9A6003B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3B73-48B6-9B6F-1ACA9A6003B2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__DATA_AREA!$N$92</c:f>
              <c:numCache>
                <c:formatCode>0.0%</c:formatCode>
                <c:ptCount val="1"/>
                <c:pt idx="0">
                  <c:v>7.9617834394904399E-2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3B73-48B6-9B6F-1ACA9A6003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__DATA_AREA!$E$129:$P$129</c:f>
              <c:numCache>
                <c:formatCode>0.0%</c:formatCode>
                <c:ptCount val="12"/>
                <c:pt idx="0">
                  <c:v>0.111464968152866</c:v>
                </c:pt>
                <c:pt idx="1">
                  <c:v>8.5987261146496796E-2</c:v>
                </c:pt>
                <c:pt idx="2">
                  <c:v>8.4394904458598693E-2</c:v>
                </c:pt>
                <c:pt idx="3">
                  <c:v>9.7929936305732504E-2</c:v>
                </c:pt>
                <c:pt idx="4">
                  <c:v>7.9617834394904399E-2</c:v>
                </c:pt>
                <c:pt idx="5">
                  <c:v>9.7929936305732504E-2</c:v>
                </c:pt>
                <c:pt idx="6">
                  <c:v>8.5987261146496796E-2</c:v>
                </c:pt>
                <c:pt idx="7">
                  <c:v>0.10270700636942599</c:v>
                </c:pt>
                <c:pt idx="8">
                  <c:v>8.2802547770700605E-2</c:v>
                </c:pt>
                <c:pt idx="9">
                  <c:v>5.4140127388534999E-2</c:v>
                </c:pt>
                <c:pt idx="10">
                  <c:v>5.7324840764331197E-2</c:v>
                </c:pt>
                <c:pt idx="11">
                  <c:v>5.9713375796178303E-2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607-43E5-9750-ECAD4F1E86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E6C-42BC-BBF8-D058566751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__DATA_AREA!$E$18</c:f>
              <c:numCache>
                <c:formatCode>0.0%</c:formatCode>
                <c:ptCount val="1"/>
                <c:pt idx="0">
                  <c:v>1.21304018195602E-2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6C-42BC-BBF8-D05856675189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E6C-42BC-BBF8-D058566751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__DATA_AREA!$F$18</c:f>
              <c:numCache>
                <c:formatCode>0.0%</c:formatCode>
                <c:ptCount val="1"/>
                <c:pt idx="0">
                  <c:v>0.37831690674753499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E6C-42BC-BBF8-D05856675189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__DATA_AREA!$G$18</c:f>
              <c:numCache>
                <c:formatCode>0.0%</c:formatCode>
                <c:ptCount val="1"/>
                <c:pt idx="0">
                  <c:v>0.25246398786959801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6C-42BC-BBF8-D05856675189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__DATA_AREA!$H$18</c:f>
              <c:numCache>
                <c:formatCode>0.0%</c:formatCode>
                <c:ptCount val="1"/>
                <c:pt idx="0">
                  <c:v>0.18953752843062899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E6C-42BC-BBF8-D05856675189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E6C-42BC-BBF8-D058566751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__DATA_AREA!$I$18</c:f>
              <c:numCache>
                <c:formatCode>0.0%</c:formatCode>
                <c:ptCount val="1"/>
                <c:pt idx="0">
                  <c:v>0.14101592115238801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E6C-42BC-BBF8-D05856675189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E6C-42BC-BBF8-D058566751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__DATA_AREA!$J$18</c:f>
              <c:numCache>
                <c:formatCode>0.0%</c:formatCode>
                <c:ptCount val="1"/>
                <c:pt idx="0">
                  <c:v>2.4260803639120501E-2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E6C-42BC-BBF8-D05856675189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E6C-42BC-BBF8-D058566751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__DATA_AREA!$K$18</c:f>
              <c:numCache>
                <c:formatCode>0.0%</c:formatCode>
                <c:ptCount val="1"/>
                <c:pt idx="0">
                  <c:v>2.2744503411675498E-3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E6C-42BC-BBF8-D058566751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__DATA_AREA!$E$56:$K$56</c:f>
              <c:numCache>
                <c:formatCode>0.0%</c:formatCode>
                <c:ptCount val="7"/>
                <c:pt idx="0">
                  <c:v>4.5489006823350997E-3</c:v>
                </c:pt>
                <c:pt idx="1">
                  <c:v>0.15996967399545101</c:v>
                </c:pt>
                <c:pt idx="2">
                  <c:v>6.9749810462471501E-2</c:v>
                </c:pt>
                <c:pt idx="3">
                  <c:v>5.6103108415466202E-2</c:v>
                </c:pt>
                <c:pt idx="4">
                  <c:v>3.1084154662623199E-2</c:v>
                </c:pt>
                <c:pt idx="5">
                  <c:v>7.5815011372251705E-4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DE-4FC9-9BF7-7BCCB8969B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__DATA_AREA!$M$56:$S$56</c:f>
              <c:numCache>
                <c:formatCode>0.0%</c:formatCode>
                <c:ptCount val="7"/>
                <c:pt idx="0">
                  <c:v>7.5815011372251696E-3</c:v>
                </c:pt>
                <c:pt idx="1">
                  <c:v>0.21834723275208401</c:v>
                </c:pt>
                <c:pt idx="2">
                  <c:v>0.182714177407126</c:v>
                </c:pt>
                <c:pt idx="3">
                  <c:v>0.13343442001516301</c:v>
                </c:pt>
                <c:pt idx="4">
                  <c:v>0.10993176648976399</c:v>
                </c:pt>
                <c:pt idx="5">
                  <c:v>2.3502653525398001E-2</c:v>
                </c:pt>
                <c:pt idx="6">
                  <c:v>2.2744503411675498E-3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D7-488E-8BC3-7132FB4958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__DATA_AREA!$E$93</c:f>
              <c:numCache>
                <c:formatCode>0.0%</c:formatCode>
                <c:ptCount val="1"/>
                <c:pt idx="0">
                  <c:v>0.108415466262319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E6-4297-918D-5469B2B51631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__DATA_AREA!$F$93</c:f>
              <c:numCache>
                <c:formatCode>0.0%</c:formatCode>
                <c:ptCount val="1"/>
                <c:pt idx="0">
                  <c:v>0.26080363912054499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E6-4297-918D-5469B2B51631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__DATA_AREA!$G$93</c:f>
              <c:numCache>
                <c:formatCode>0.0%</c:formatCode>
                <c:ptCount val="1"/>
                <c:pt idx="0">
                  <c:v>0.51326762699014405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E6-4297-918D-5469B2B51631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__DATA_AREA!$H$93</c:f>
              <c:numCache>
                <c:formatCode>0.0%</c:formatCode>
                <c:ptCount val="1"/>
                <c:pt idx="0">
                  <c:v>1.9711902956785401E-2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E6-4297-918D-5469B2B51631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9E6-4297-918D-5469B2B51631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__DATA_AREA!$J$93</c:f>
              <c:numCache>
                <c:formatCode>0.0%</c:formatCode>
                <c:ptCount val="1"/>
                <c:pt idx="0">
                  <c:v>9.0978013646701994E-3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9E6-4297-918D-5469B2B51631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__DATA_AREA!$K$93</c:f>
              <c:numCache>
                <c:formatCode>0.0%</c:formatCode>
                <c:ptCount val="1"/>
                <c:pt idx="0">
                  <c:v>1.51630022744503E-3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9E6-4297-918D-5469B2B51631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__DATA_AREA!$L$93</c:f>
              <c:numCache>
                <c:formatCode>0.0%</c:formatCode>
                <c:ptCount val="1"/>
                <c:pt idx="0">
                  <c:v>2.1228203184230399E-2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9E6-4297-918D-5469B2B51631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9E6-4297-918D-5469B2B5163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B9E6-4297-918D-5469B2B51631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__DATA_AREA!$N$93</c:f>
              <c:numCache>
                <c:formatCode>0.0%</c:formatCode>
                <c:ptCount val="1"/>
                <c:pt idx="0">
                  <c:v>6.5959059893858904E-2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B9E6-4297-918D-5469B2B51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__DATA_AREA!$E$130:$P$130</c:f>
              <c:numCache>
                <c:formatCode>0.0%</c:formatCode>
                <c:ptCount val="12"/>
                <c:pt idx="0">
                  <c:v>0.106899166034874</c:v>
                </c:pt>
                <c:pt idx="1">
                  <c:v>7.1266110689916604E-2</c:v>
                </c:pt>
                <c:pt idx="2">
                  <c:v>7.0507960576194004E-2</c:v>
                </c:pt>
                <c:pt idx="3">
                  <c:v>5.76194086429112E-2</c:v>
                </c:pt>
                <c:pt idx="4">
                  <c:v>6.7475360121304007E-2</c:v>
                </c:pt>
                <c:pt idx="5">
                  <c:v>0.14025777103866499</c:v>
                </c:pt>
                <c:pt idx="6">
                  <c:v>6.7475360121304007E-2</c:v>
                </c:pt>
                <c:pt idx="7">
                  <c:v>8.7187263078089397E-2</c:v>
                </c:pt>
                <c:pt idx="8">
                  <c:v>9.1736163760424497E-2</c:v>
                </c:pt>
                <c:pt idx="9">
                  <c:v>8.1880212282031795E-2</c:v>
                </c:pt>
                <c:pt idx="10">
                  <c:v>0.103108415466262</c:v>
                </c:pt>
                <c:pt idx="11">
                  <c:v>5.4586808188021203E-2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D-48E1-8C59-0803212E3F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5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A7-4B88-BB90-C6CC1A916C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__DATA_AREA!$E$19</c:f>
              <c:numCache>
                <c:formatCode>0.0%</c:formatCode>
                <c:ptCount val="1"/>
                <c:pt idx="0">
                  <c:v>1.6260162601626001E-2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A7-4B88-BB90-C6CC1A916CE9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2A7-4B88-BB90-C6CC1A916C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__DATA_AREA!$F$19</c:f>
              <c:numCache>
                <c:formatCode>0.0%</c:formatCode>
                <c:ptCount val="1"/>
                <c:pt idx="0">
                  <c:v>0.37906504065040603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A7-4B88-BB90-C6CC1A916CE9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__DATA_AREA!$G$19</c:f>
              <c:numCache>
                <c:formatCode>0.0%</c:formatCode>
                <c:ptCount val="1"/>
                <c:pt idx="0">
                  <c:v>0.22052845528455201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2A7-4B88-BB90-C6CC1A916CE9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__DATA_AREA!$H$19</c:f>
              <c:numCache>
                <c:formatCode>0.0%</c:formatCode>
                <c:ptCount val="1"/>
                <c:pt idx="0">
                  <c:v>0.20934959349593399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2A7-4B88-BB90-C6CC1A916CE9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2A7-4B88-BB90-C6CC1A916C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__DATA_AREA!$I$19</c:f>
              <c:numCache>
                <c:formatCode>0.0%</c:formatCode>
                <c:ptCount val="1"/>
                <c:pt idx="0">
                  <c:v>0.14329268292682901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2A7-4B88-BB90-C6CC1A916CE9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2A7-4B88-BB90-C6CC1A916C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__DATA_AREA!$J$19</c:f>
              <c:numCache>
                <c:formatCode>0.0%</c:formatCode>
                <c:ptCount val="1"/>
                <c:pt idx="0">
                  <c:v>3.04878048780487E-2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2A7-4B88-BB90-C6CC1A916C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42A7-4B88-BB90-C6CC1A916CE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1.0162601626016201E-3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42A7-4B88-BB90-C6CC1A916CE9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__DATA_AREA!$E$57:$K$57</c15:sqref>
                  </c15:fullRef>
                </c:ext>
              </c:extLst>
              <c:f>__DATA_AREA!$E$57:$J$57</c:f>
              <c:numCache>
                <c:formatCode>0.0%</c:formatCode>
                <c:ptCount val="6"/>
                <c:pt idx="0">
                  <c:v>7.11382113821138E-3</c:v>
                </c:pt>
                <c:pt idx="1">
                  <c:v>0.180894308943089</c:v>
                </c:pt>
                <c:pt idx="2">
                  <c:v>6.3008130081300795E-2</c:v>
                </c:pt>
                <c:pt idx="3">
                  <c:v>7.6219512195121894E-2</c:v>
                </c:pt>
                <c:pt idx="4">
                  <c:v>3.65853658536585E-2</c:v>
                </c:pt>
                <c:pt idx="5">
                  <c:v>1.0162601626016201E-3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C-4FDB-9994-5459A97F9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__DATA_AREA!$M$57:$S$57</c15:sqref>
                  </c15:fullRef>
                </c:ext>
              </c:extLst>
              <c:f>__DATA_AREA!$M$57:$R$57</c:f>
              <c:numCache>
                <c:formatCode>0.0%</c:formatCode>
                <c:ptCount val="6"/>
                <c:pt idx="0">
                  <c:v>9.1463414634146301E-3</c:v>
                </c:pt>
                <c:pt idx="1">
                  <c:v>0.198170731707317</c:v>
                </c:pt>
                <c:pt idx="2">
                  <c:v>0.15752032520325199</c:v>
                </c:pt>
                <c:pt idx="3">
                  <c:v>0.133130081300813</c:v>
                </c:pt>
                <c:pt idx="4">
                  <c:v>0.10670731707316999</c:v>
                </c:pt>
                <c:pt idx="5">
                  <c:v>2.94715447154471E-2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85-44D3-B54B-05AC01C3AB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__DATA_AREA!$E$94</c:f>
              <c:numCache>
                <c:formatCode>0.0%</c:formatCode>
                <c:ptCount val="1"/>
                <c:pt idx="0">
                  <c:v>0.116869918699187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76-4F9E-B2E4-C39AE292CCE4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__DATA_AREA!$F$94</c:f>
              <c:numCache>
                <c:formatCode>0.0%</c:formatCode>
                <c:ptCount val="1"/>
                <c:pt idx="0">
                  <c:v>0.223577235772357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76-4F9E-B2E4-C39AE292CCE4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__DATA_AREA!$G$94</c:f>
              <c:numCache>
                <c:formatCode>0.0%</c:formatCode>
                <c:ptCount val="1"/>
                <c:pt idx="0">
                  <c:v>0.50813008130081305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976-4F9E-B2E4-C39AE292CCE4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6268801552644353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__DATA_AREA!$H$94</c:f>
              <c:numCache>
                <c:formatCode>0.0%</c:formatCode>
                <c:ptCount val="1"/>
                <c:pt idx="0">
                  <c:v>2.5406504065040601E-2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976-4F9E-B2E4-C39AE292CCE4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__DATA_AREA!$J$94</c:f>
              <c:numCache>
                <c:formatCode>0.0%</c:formatCode>
                <c:ptCount val="1"/>
                <c:pt idx="0">
                  <c:v>2.6422764227642202E-2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976-4F9E-B2E4-C39AE292CCE4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__DATA_AREA!$K$94</c:f>
              <c:numCache>
                <c:formatCode>0.0%</c:formatCode>
                <c:ptCount val="1"/>
                <c:pt idx="0">
                  <c:v>1.0162601626016201E-3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976-4F9E-B2E4-C39AE292CCE4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__DATA_AREA!$L$94</c:f>
              <c:numCache>
                <c:formatCode>0.0%</c:formatCode>
                <c:ptCount val="1"/>
                <c:pt idx="0">
                  <c:v>2.8455284552845499E-2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976-4F9E-B2E4-C39AE292CCE4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9976-4F9E-B2E4-C39AE292CCE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9976-4F9E-B2E4-C39AE292CCE4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__DATA_AREA!$N$94</c:f>
              <c:numCache>
                <c:formatCode>0.0%</c:formatCode>
                <c:ptCount val="1"/>
                <c:pt idx="0">
                  <c:v>7.0121951219512202E-2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976-4F9E-B2E4-C39AE292CC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9976-4F9E-B2E4-C39AE292CCE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__DATA_AREA!$I$94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9976-4F9E-B2E4-C39AE292CCE4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__DATA_AREA!$E$131:$P$131</c:f>
              <c:numCache>
                <c:formatCode>0.0%</c:formatCode>
                <c:ptCount val="12"/>
                <c:pt idx="0">
                  <c:v>9.4512195121951206E-2</c:v>
                </c:pt>
                <c:pt idx="1">
                  <c:v>8.4349593495934905E-2</c:v>
                </c:pt>
                <c:pt idx="2">
                  <c:v>9.2479674796747902E-2</c:v>
                </c:pt>
                <c:pt idx="3">
                  <c:v>7.9268292682926803E-2</c:v>
                </c:pt>
                <c:pt idx="4">
                  <c:v>8.4349593495934905E-2</c:v>
                </c:pt>
                <c:pt idx="5">
                  <c:v>0.12195121951219499</c:v>
                </c:pt>
                <c:pt idx="6">
                  <c:v>5.8943089430894297E-2</c:v>
                </c:pt>
                <c:pt idx="7">
                  <c:v>7.7235772357723498E-2</c:v>
                </c:pt>
                <c:pt idx="8">
                  <c:v>7.9268292682926803E-2</c:v>
                </c:pt>
                <c:pt idx="9">
                  <c:v>8.3333333333333301E-2</c:v>
                </c:pt>
                <c:pt idx="10">
                  <c:v>6.6056910569105606E-2</c:v>
                </c:pt>
                <c:pt idx="11">
                  <c:v>7.8252032520325102E-2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E57-4679-889E-6CBD5A31FF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3.000000000000000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D36-49E5-838A-236EBD884A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__DATA_AREA!$E$20</c:f>
              <c:numCache>
                <c:formatCode>0.0%</c:formatCode>
                <c:ptCount val="1"/>
                <c:pt idx="0">
                  <c:v>3.2098765432098698E-2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D36-49E5-838A-236EBD884A21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D36-49E5-838A-236EBD884A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__DATA_AREA!$F$20</c:f>
              <c:numCache>
                <c:formatCode>0.0%</c:formatCode>
                <c:ptCount val="1"/>
                <c:pt idx="0">
                  <c:v>0.29382716049382701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D36-49E5-838A-236EBD884A21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__DATA_AREA!$G$20</c:f>
              <c:numCache>
                <c:formatCode>0.0%</c:formatCode>
                <c:ptCount val="1"/>
                <c:pt idx="0">
                  <c:v>0.219753086419753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D36-49E5-838A-236EBD884A21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__DATA_AREA!$H$20</c:f>
              <c:numCache>
                <c:formatCode>0.0%</c:formatCode>
                <c:ptCount val="1"/>
                <c:pt idx="0">
                  <c:v>0.23209876543209801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D36-49E5-838A-236EBD884A21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D36-49E5-838A-236EBD884A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__DATA_AREA!$I$20</c:f>
              <c:numCache>
                <c:formatCode>0.0%</c:formatCode>
                <c:ptCount val="1"/>
                <c:pt idx="0">
                  <c:v>0.18518518518518501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D36-49E5-838A-236EBD884A21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D36-49E5-838A-236EBD884A2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__DATA_AREA!$J$20</c:f>
              <c:numCache>
                <c:formatCode>0.0%</c:formatCode>
                <c:ptCount val="1"/>
                <c:pt idx="0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D36-49E5-838A-236EBD884A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1D36-49E5-838A-236EBD884A2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__DATA_AREA!$K$20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1D36-49E5-838A-236EBD884A21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__DATA_AREA!$E$58:$K$58</c15:sqref>
                  </c15:fullRef>
                </c:ext>
              </c:extLst>
              <c:f>__DATA_AREA!$E$58:$J$58</c:f>
              <c:numCache>
                <c:formatCode>0.0%</c:formatCode>
                <c:ptCount val="6"/>
                <c:pt idx="0">
                  <c:v>2.2222222222222199E-2</c:v>
                </c:pt>
                <c:pt idx="1">
                  <c:v>0.13580246913580199</c:v>
                </c:pt>
                <c:pt idx="2">
                  <c:v>7.9012345679012302E-2</c:v>
                </c:pt>
                <c:pt idx="3">
                  <c:v>7.9012345679012302E-2</c:v>
                </c:pt>
                <c:pt idx="4">
                  <c:v>3.4567901234567898E-2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EB-41E7-B467-D7F239361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__DATA_AREA!$M$58:$S$58</c15:sqref>
                  </c15:fullRef>
                </c:ext>
              </c:extLst>
              <c:f>__DATA_AREA!$M$58:$R$58</c:f>
              <c:numCache>
                <c:formatCode>0.0%</c:formatCode>
                <c:ptCount val="6"/>
                <c:pt idx="0">
                  <c:v>9.8765432098765395E-3</c:v>
                </c:pt>
                <c:pt idx="1">
                  <c:v>0.15802469135802399</c:v>
                </c:pt>
                <c:pt idx="2">
                  <c:v>0.14074074074074</c:v>
                </c:pt>
                <c:pt idx="3">
                  <c:v>0.15308641975308601</c:v>
                </c:pt>
                <c:pt idx="4">
                  <c:v>0.15061728395061699</c:v>
                </c:pt>
                <c:pt idx="5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0E-4925-8C79-1CDE05EDE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__DATA_AREA!$E$95</c:f>
              <c:numCache>
                <c:formatCode>0.0%</c:formatCode>
                <c:ptCount val="1"/>
                <c:pt idx="0">
                  <c:v>0.12345679012345601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44-4C46-A9DA-147C7A97C524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__DATA_AREA!$F$95</c:f>
              <c:numCache>
                <c:formatCode>0.0%</c:formatCode>
                <c:ptCount val="1"/>
                <c:pt idx="0">
                  <c:v>0.27407407407407403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44-4C46-A9DA-147C7A97C524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__DATA_AREA!$G$95</c:f>
              <c:numCache>
                <c:formatCode>0.0%</c:formatCode>
                <c:ptCount val="1"/>
                <c:pt idx="0">
                  <c:v>0.45679012345678999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944-4C46-A9DA-147C7A97C524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3161086851043186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__DATA_AREA!$H$95</c:f>
              <c:numCache>
                <c:formatCode>0.0%</c:formatCode>
                <c:ptCount val="1"/>
                <c:pt idx="0">
                  <c:v>2.96296296296296E-2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944-4C46-A9DA-147C7A97C524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__DATA_AREA!$J$95</c:f>
              <c:numCache>
                <c:formatCode>0.0%</c:formatCode>
                <c:ptCount val="1"/>
                <c:pt idx="0">
                  <c:v>9.8765432098765395E-3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944-4C46-A9DA-147C7A97C524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__DATA_AREA!$K$95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944-4C46-A9DA-147C7A97C524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__DATA_AREA!$L$95</c:f>
              <c:numCache>
                <c:formatCode>0.0%</c:formatCode>
                <c:ptCount val="1"/>
                <c:pt idx="0">
                  <c:v>1.48148148148148E-2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B944-4C46-A9DA-147C7A97C524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B944-4C46-A9DA-147C7A97C52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B944-4C46-A9DA-147C7A97C524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__DATA_AREA!$N$95</c:f>
              <c:numCache>
                <c:formatCode>0.0%</c:formatCode>
                <c:ptCount val="1"/>
                <c:pt idx="0">
                  <c:v>9.1358024691357995E-2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B944-4C46-A9DA-147C7A97C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B944-4C46-A9DA-147C7A97C524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__DATA_AREA!$I$95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B944-4C46-A9DA-147C7A97C524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__DATA_AREA!$E$132:$P$132</c:f>
              <c:numCache>
                <c:formatCode>0.0%</c:formatCode>
                <c:ptCount val="12"/>
                <c:pt idx="0">
                  <c:v>0.108641975308641</c:v>
                </c:pt>
                <c:pt idx="1">
                  <c:v>6.1728395061728301E-2</c:v>
                </c:pt>
                <c:pt idx="2">
                  <c:v>0.120987654320987</c:v>
                </c:pt>
                <c:pt idx="3">
                  <c:v>8.8888888888888906E-2</c:v>
                </c:pt>
                <c:pt idx="4">
                  <c:v>0.116049382716049</c:v>
                </c:pt>
                <c:pt idx="5">
                  <c:v>0.11358024691358</c:v>
                </c:pt>
                <c:pt idx="6">
                  <c:v>4.9382716049382699E-2</c:v>
                </c:pt>
                <c:pt idx="7">
                  <c:v>6.1728395061728301E-2</c:v>
                </c:pt>
                <c:pt idx="8">
                  <c:v>0.10370370370370301</c:v>
                </c:pt>
                <c:pt idx="9">
                  <c:v>7.1604938271604898E-2</c:v>
                </c:pt>
                <c:pt idx="10">
                  <c:v>7.1604938271604898E-2</c:v>
                </c:pt>
                <c:pt idx="11">
                  <c:v>3.2098765432098698E-2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1C2-40AE-8E2D-5DDC21DCF3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2E7-4499-88A7-F44948AD16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__DATA_AREA!$E$21</c:f>
              <c:numCache>
                <c:formatCode>0.0%</c:formatCode>
                <c:ptCount val="1"/>
                <c:pt idx="0">
                  <c:v>2.21327967806841E-2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E7-4499-88A7-F44948AD169C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2E7-4499-88A7-F44948AD16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__DATA_AREA!$F$21</c:f>
              <c:numCache>
                <c:formatCode>0.0%</c:formatCode>
                <c:ptCount val="1"/>
                <c:pt idx="0">
                  <c:v>0.33199195171026102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E7-4499-88A7-F44948AD169C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__DATA_AREA!$G$21</c:f>
              <c:numCache>
                <c:formatCode>0.0%</c:formatCode>
                <c:ptCount val="1"/>
                <c:pt idx="0">
                  <c:v>0.21529175050301799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2E7-4499-88A7-F44948AD169C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__DATA_AREA!$H$21</c:f>
              <c:numCache>
                <c:formatCode>0.0%</c:formatCode>
                <c:ptCount val="1"/>
                <c:pt idx="0">
                  <c:v>0.23742454728370199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2E7-4499-88A7-F44948AD169C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2E7-4499-88A7-F44948AD16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__DATA_AREA!$I$21</c:f>
              <c:numCache>
                <c:formatCode>0.0%</c:formatCode>
                <c:ptCount val="1"/>
                <c:pt idx="0">
                  <c:v>0.146881287726358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2E7-4499-88A7-F44948AD169C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2E7-4499-88A7-F44948AD16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__DATA_AREA!$J$21</c:f>
              <c:numCache>
                <c:formatCode>0.0%</c:formatCode>
                <c:ptCount val="1"/>
                <c:pt idx="0">
                  <c:v>4.6277665995975797E-2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2E7-4499-88A7-F44948AD16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92E7-4499-88A7-F44948AD169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92E7-4499-88A7-F44948AD169C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__DATA_AREA!$E$59:$K$59</c15:sqref>
                  </c15:fullRef>
                </c:ext>
              </c:extLst>
              <c:f>__DATA_AREA!$E$59:$J$59</c:f>
              <c:numCache>
                <c:formatCode>0.0%</c:formatCode>
                <c:ptCount val="6"/>
                <c:pt idx="0">
                  <c:v>1.4084507042253501E-2</c:v>
                </c:pt>
                <c:pt idx="1">
                  <c:v>0.14285714285714199</c:v>
                </c:pt>
                <c:pt idx="2">
                  <c:v>4.8289738430583498E-2</c:v>
                </c:pt>
                <c:pt idx="3">
                  <c:v>7.2434607645875199E-2</c:v>
                </c:pt>
                <c:pt idx="4">
                  <c:v>1.20724346076458E-2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57-499E-9D55-D8D84FB231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__DATA_AREA!$M$59:$S$59</c15:sqref>
                  </c15:fullRef>
                </c:ext>
              </c:extLst>
              <c:f>__DATA_AREA!$M$59:$R$59</c:f>
              <c:numCache>
                <c:formatCode>0.0%</c:formatCode>
                <c:ptCount val="6"/>
                <c:pt idx="0">
                  <c:v>8.0482897384305807E-3</c:v>
                </c:pt>
                <c:pt idx="1">
                  <c:v>0.18913480885311801</c:v>
                </c:pt>
                <c:pt idx="2">
                  <c:v>0.16700201207243401</c:v>
                </c:pt>
                <c:pt idx="3">
                  <c:v>0.16498993963782599</c:v>
                </c:pt>
                <c:pt idx="4">
                  <c:v>0.13480885311871199</c:v>
                </c:pt>
                <c:pt idx="5">
                  <c:v>4.6277665995975797E-2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1C-4115-A989-F1B6FBBB05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__DATA_AREA!$E$96</c:f>
              <c:numCache>
                <c:formatCode>0.0%</c:formatCode>
                <c:ptCount val="1"/>
                <c:pt idx="0">
                  <c:v>0.11267605633802801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2C-4DFB-8638-0FE3B3F031F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__DATA_AREA!$F$96</c:f>
              <c:numCache>
                <c:formatCode>0.0%</c:formatCode>
                <c:ptCount val="1"/>
                <c:pt idx="0">
                  <c:v>0.31589537223339997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F2C-4DFB-8638-0FE3B3F031F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__DATA_AREA!$G$96</c:f>
              <c:numCache>
                <c:formatCode>0.0%</c:formatCode>
                <c:ptCount val="1"/>
                <c:pt idx="0">
                  <c:v>0.46076458752514998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F2C-4DFB-8638-0FE3B3F031FD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0106744298884036E-2"/>
                  <c:y val="-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__DATA_AREA!$H$96</c:f>
              <c:numCache>
                <c:formatCode>0.0%</c:formatCode>
                <c:ptCount val="1"/>
                <c:pt idx="0">
                  <c:v>1.20724346076458E-2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F2C-4DFB-8638-0FE3B3F031FD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1038573508005824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__DATA_AREA!$I$96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F2C-4DFB-8638-0FE3B3F031F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9898107714702739E-3"/>
                  <c:y val="-0.34395833333333331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__DATA_AREA!$J$96</c:f>
              <c:numCache>
                <c:formatCode>0.0%</c:formatCode>
                <c:ptCount val="1"/>
                <c:pt idx="0">
                  <c:v>6.0362173038229303E-3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F2C-4DFB-8638-0FE3B3F031F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0863658418243464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__DATA_AREA!$L$96</c:f>
              <c:numCache>
                <c:formatCode>0.0%</c:formatCode>
                <c:ptCount val="1"/>
                <c:pt idx="0">
                  <c:v>1.81086519114688E-2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F2C-4DFB-8638-0FE3B3F031FD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2807375060650053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F2C-4DFB-8638-0FE3B3F031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__DATA_AREA!$M$96</c:f>
              <c:numCache>
                <c:formatCode>0.0%</c:formatCode>
                <c:ptCount val="1"/>
                <c:pt idx="0">
                  <c:v>2.01207243460764E-3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F2C-4DFB-8638-0FE3B3F031F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__DATA_AREA!$N$96</c:f>
              <c:numCache>
                <c:formatCode>0.0%</c:formatCode>
                <c:ptCount val="1"/>
                <c:pt idx="0">
                  <c:v>7.2434607645875199E-2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EF2C-4DFB-8638-0FE3B3F03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EF2C-4DFB-8638-0FE3B3F031F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__DATA_AREA!$K$96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EF2C-4DFB-8638-0FE3B3F031F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__DATA_AREA!$E$133:$P$133</c:f>
              <c:numCache>
                <c:formatCode>0.0%</c:formatCode>
                <c:ptCount val="12"/>
                <c:pt idx="0">
                  <c:v>7.0422535211267595E-2</c:v>
                </c:pt>
                <c:pt idx="1">
                  <c:v>5.6338028169014003E-2</c:v>
                </c:pt>
                <c:pt idx="2">
                  <c:v>0.10865191146881201</c:v>
                </c:pt>
                <c:pt idx="3">
                  <c:v>0.11267605633802801</c:v>
                </c:pt>
                <c:pt idx="4">
                  <c:v>5.6338028169014003E-2</c:v>
                </c:pt>
                <c:pt idx="5">
                  <c:v>0.140845070422535</c:v>
                </c:pt>
                <c:pt idx="6">
                  <c:v>5.2313883299798802E-2</c:v>
                </c:pt>
                <c:pt idx="7">
                  <c:v>9.6579476861166996E-2</c:v>
                </c:pt>
                <c:pt idx="8">
                  <c:v>6.6398390342052305E-2</c:v>
                </c:pt>
                <c:pt idx="9">
                  <c:v>6.6398390342052305E-2</c:v>
                </c:pt>
                <c:pt idx="10">
                  <c:v>9.6579476861166996E-2</c:v>
                </c:pt>
                <c:pt idx="11">
                  <c:v>7.6458752515090503E-2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65-4895-8154-373B065BF5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1D-403C-A3BC-8D551621B4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__DATA_AREA!$E$22</c:f>
              <c:numCache>
                <c:formatCode>0.0%</c:formatCode>
                <c:ptCount val="1"/>
                <c:pt idx="0">
                  <c:v>7.9365079365079309E-3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D1D-403C-A3BC-8D551621B40A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1D-403C-A3BC-8D551621B4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__DATA_AREA!$F$22</c:f>
              <c:numCache>
                <c:formatCode>0.0%</c:formatCode>
                <c:ptCount val="1"/>
                <c:pt idx="0">
                  <c:v>0.26984126984126899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D1D-403C-A3BC-8D551621B40A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__DATA_AREA!$G$22</c:f>
              <c:numCache>
                <c:formatCode>0.0%</c:formatCode>
                <c:ptCount val="1"/>
                <c:pt idx="0">
                  <c:v>0.119047619047619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D1D-403C-A3BC-8D551621B40A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__DATA_AREA!$H$22</c:f>
              <c:numCache>
                <c:formatCode>0.0%</c:formatCode>
                <c:ptCount val="1"/>
                <c:pt idx="0">
                  <c:v>0.26190476190476097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D1D-403C-A3BC-8D551621B40A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2D1D-403C-A3BC-8D551621B4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__DATA_AREA!$I$22</c:f>
              <c:numCache>
                <c:formatCode>0.0%</c:formatCode>
                <c:ptCount val="1"/>
                <c:pt idx="0">
                  <c:v>0.30158730158730102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D1D-403C-A3BC-8D551621B40A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D1D-403C-A3BC-8D551621B40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__DATA_AREA!$J$22</c:f>
              <c:numCache>
                <c:formatCode>0.0%</c:formatCode>
                <c:ptCount val="1"/>
                <c:pt idx="0">
                  <c:v>3.9682539682539597E-2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D1D-403C-A3BC-8D551621B4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2D1D-403C-A3BC-8D551621B40A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2D1D-403C-A3BC-8D551621B40A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__DATA_AREA!$E$60:$K$60</c15:sqref>
                  </c15:fullRef>
                </c:ext>
              </c:extLst>
              <c:f>__DATA_AREA!$E$60:$J$60</c:f>
              <c:numCache>
                <c:formatCode>0.0%</c:formatCode>
                <c:ptCount val="6"/>
                <c:pt idx="0">
                  <c:v>0</c:v>
                </c:pt>
                <c:pt idx="1">
                  <c:v>0.14285714285714199</c:v>
                </c:pt>
                <c:pt idx="2">
                  <c:v>3.1746031746031703E-2</c:v>
                </c:pt>
                <c:pt idx="3">
                  <c:v>8.7301587301587297E-2</c:v>
                </c:pt>
                <c:pt idx="4">
                  <c:v>2.3809523809523801E-2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388-4C3F-9A7C-A8BE77D909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__DATA_AREA!$M$60:$S$60</c15:sqref>
                  </c15:fullRef>
                </c:ext>
              </c:extLst>
              <c:f>__DATA_AREA!$M$60:$R$60</c:f>
              <c:numCache>
                <c:formatCode>0.0%</c:formatCode>
                <c:ptCount val="6"/>
                <c:pt idx="0">
                  <c:v>7.9365079365079309E-3</c:v>
                </c:pt>
                <c:pt idx="1">
                  <c:v>0.12698412698412601</c:v>
                </c:pt>
                <c:pt idx="2">
                  <c:v>8.7301587301587297E-2</c:v>
                </c:pt>
                <c:pt idx="3">
                  <c:v>0.17460317460317401</c:v>
                </c:pt>
                <c:pt idx="4">
                  <c:v>0.27777777777777701</c:v>
                </c:pt>
                <c:pt idx="5">
                  <c:v>3.9682539682539597E-2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7A-4EA6-8775-8ED7A51C29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476-4439-ADCC-4883CD2EAF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__DATA_AREA!$E$97</c:f>
              <c:numCache>
                <c:formatCode>0.0%</c:formatCode>
                <c:ptCount val="1"/>
                <c:pt idx="0">
                  <c:v>0.119047619047619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76-4439-ADCC-4883CD2EAF76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__DATA_AREA!$F$97</c:f>
              <c:numCache>
                <c:formatCode>0.0%</c:formatCode>
                <c:ptCount val="1"/>
                <c:pt idx="0">
                  <c:v>0.23015873015873001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76-4439-ADCC-4883CD2EAF76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__DATA_AREA!$G$97</c:f>
              <c:numCache>
                <c:formatCode>0.0%</c:formatCode>
                <c:ptCount val="1"/>
                <c:pt idx="0">
                  <c:v>0.46825396825396798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76-4439-ADCC-4883CD2EAF76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6268801552644353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476-4439-ADCC-4883CD2EAF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__DATA_AREA!$H$97</c:f>
              <c:numCache>
                <c:formatCode>0.0%</c:formatCode>
                <c:ptCount val="1"/>
                <c:pt idx="0">
                  <c:v>4.7619047619047603E-2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76-4439-ADCC-4883CD2EAF76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1528529839883551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476-4439-ADCC-4883CD2EAF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476-4439-ADCC-4883CD2EAF76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0106744298883925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476-4439-ADCC-4883CD2EAF7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A476-4439-ADCC-4883CD2EAF76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__DATA_AREA!$N$97</c:f>
              <c:numCache>
                <c:formatCode>0.0%</c:formatCode>
                <c:ptCount val="1"/>
                <c:pt idx="0">
                  <c:v>0.134920634920634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A476-4439-ADCC-4883CD2EA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A476-4439-ADCC-4883CD2EAF7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__DATA_AREA!$I$97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A476-4439-ADCC-4883CD2EAF76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A476-4439-ADCC-4883CD2EAF7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__DATA_AREA!$K$97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A476-4439-ADCC-4883CD2EAF7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A476-4439-ADCC-4883CD2EAF7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A476-4439-ADCC-4883CD2EAF76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__DATA_AREA!$E$134:$P$134</c:f>
              <c:numCache>
                <c:formatCode>0.0%</c:formatCode>
                <c:ptCount val="12"/>
                <c:pt idx="0">
                  <c:v>0.134920634920634</c:v>
                </c:pt>
                <c:pt idx="1">
                  <c:v>7.9365079365079305E-2</c:v>
                </c:pt>
                <c:pt idx="2">
                  <c:v>0.11111111111111099</c:v>
                </c:pt>
                <c:pt idx="3">
                  <c:v>3.9682539682539597E-2</c:v>
                </c:pt>
                <c:pt idx="4">
                  <c:v>0.11111111111111099</c:v>
                </c:pt>
                <c:pt idx="5">
                  <c:v>0.158730158730158</c:v>
                </c:pt>
                <c:pt idx="6">
                  <c:v>7.9365079365079305E-2</c:v>
                </c:pt>
                <c:pt idx="7">
                  <c:v>9.5238095238095205E-2</c:v>
                </c:pt>
                <c:pt idx="8">
                  <c:v>5.5555555555555497E-2</c:v>
                </c:pt>
                <c:pt idx="9">
                  <c:v>4.7619047619047603E-2</c:v>
                </c:pt>
                <c:pt idx="10">
                  <c:v>3.9682539682539597E-2</c:v>
                </c:pt>
                <c:pt idx="11">
                  <c:v>4.7619047619047603E-2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C0-4AEB-B7AF-DCD8877CFD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328-4B65-BBCB-0F13E258B7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28-4B65-BBCB-0F13E258B78C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328-4B65-BBCB-0F13E258B7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__DATA_AREA!$F$23</c:f>
              <c:numCache>
                <c:formatCode>0.0%</c:formatCode>
                <c:ptCount val="1"/>
                <c:pt idx="0">
                  <c:v>0.32051282051281998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328-4B65-BBCB-0F13E258B78C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__DATA_AREA!$G$23</c:f>
              <c:numCache>
                <c:formatCode>0.0%</c:formatCode>
                <c:ptCount val="1"/>
                <c:pt idx="0">
                  <c:v>0.128205128205128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328-4B65-BBCB-0F13E258B78C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__DATA_AREA!$H$23</c:f>
              <c:numCache>
                <c:formatCode>0.0%</c:formatCode>
                <c:ptCount val="1"/>
                <c:pt idx="0">
                  <c:v>0.29487179487179399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328-4B65-BBCB-0F13E258B78C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328-4B65-BBCB-0F13E258B7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__DATA_AREA!$I$23</c:f>
              <c:numCache>
                <c:formatCode>0.0%</c:formatCode>
                <c:ptCount val="1"/>
                <c:pt idx="0">
                  <c:v>0.21794871794871701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328-4B65-BBCB-0F13E258B78C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328-4B65-BBCB-0F13E258B78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__DATA_AREA!$J$23</c:f>
              <c:numCache>
                <c:formatCode>0.0%</c:formatCode>
                <c:ptCount val="1"/>
                <c:pt idx="0">
                  <c:v>2.5641025641025599E-2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328-4B65-BBCB-0F13E258B7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E328-4B65-BBCB-0F13E258B78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1.2820512820512799E-2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E328-4B65-BBCB-0F13E258B78C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__DATA_AREA!$E$61:$K$61</c15:sqref>
                  </c15:fullRef>
                </c:ext>
              </c:extLst>
              <c:f>__DATA_AREA!$E$61:$J$61</c:f>
              <c:numCache>
                <c:formatCode>0.0%</c:formatCode>
                <c:ptCount val="6"/>
                <c:pt idx="0">
                  <c:v>0</c:v>
                </c:pt>
                <c:pt idx="1">
                  <c:v>0.115384615384615</c:v>
                </c:pt>
                <c:pt idx="2">
                  <c:v>1.2820512820512799E-2</c:v>
                </c:pt>
                <c:pt idx="3">
                  <c:v>8.9743589743589702E-2</c:v>
                </c:pt>
                <c:pt idx="4">
                  <c:v>3.8461538461538401E-2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D8-4080-96A0-C6752F17E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__DATA_AREA!$M$61:$S$61</c15:sqref>
                  </c15:fullRef>
                </c:ext>
              </c:extLst>
              <c:f>__DATA_AREA!$M$61:$R$61</c:f>
              <c:numCache>
                <c:formatCode>0.0%</c:formatCode>
                <c:ptCount val="6"/>
                <c:pt idx="0">
                  <c:v>0</c:v>
                </c:pt>
                <c:pt idx="1">
                  <c:v>0.20512820512820501</c:v>
                </c:pt>
                <c:pt idx="2">
                  <c:v>0.115384615384615</c:v>
                </c:pt>
                <c:pt idx="3">
                  <c:v>0.20512820512820501</c:v>
                </c:pt>
                <c:pt idx="4">
                  <c:v>0.17948717948717899</c:v>
                </c:pt>
                <c:pt idx="5">
                  <c:v>2.5641025641025599E-2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03-47F2-871E-FFB628849C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3-4BCB-92A9-934F2A0651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__DATA_AREA!$E$98</c:f>
              <c:numCache>
                <c:formatCode>0.0%</c:formatCode>
                <c:ptCount val="1"/>
                <c:pt idx="0">
                  <c:v>0.16666666666666599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A3-4BCB-92A9-934F2A06514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__DATA_AREA!$F$98</c:f>
              <c:numCache>
                <c:formatCode>0.0%</c:formatCode>
                <c:ptCount val="1"/>
                <c:pt idx="0">
                  <c:v>0.28205128205128199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A3-4BCB-92A9-934F2A06514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__DATA_AREA!$G$98</c:f>
              <c:numCache>
                <c:formatCode>0.0%</c:formatCode>
                <c:ptCount val="1"/>
                <c:pt idx="0">
                  <c:v>0.42307692307692302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A3-4BCB-92A9-934F2A06514D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5485201358563916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7A3-4BCB-92A9-934F2A0651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__DATA_AREA!$H$98</c:f>
              <c:numCache>
                <c:formatCode>0.0%</c:formatCode>
                <c:ptCount val="1"/>
                <c:pt idx="0">
                  <c:v>2.5641025641025599E-2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A3-4BCB-92A9-934F2A06514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014206695778748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7A3-4BCB-92A9-934F2A0651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7A3-4BCB-92A9-934F2A06514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3161086851043186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7A3-4BCB-92A9-934F2A0651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__DATA_AREA!$L$98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7A3-4BCB-92A9-934F2A06514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__DATA_AREA!$N$98</c:f>
              <c:numCache>
                <c:formatCode>0.0%</c:formatCode>
                <c:ptCount val="1"/>
                <c:pt idx="0">
                  <c:v>0.10256410256410201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7A3-4BCB-92A9-934F2A0651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97A3-4BCB-92A9-934F2A0651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__DATA_AREA!$I$98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97A3-4BCB-92A9-934F2A06514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97A3-4BCB-92A9-934F2A0651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__DATA_AREA!$K$98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97A3-4BCB-92A9-934F2A06514D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97A3-4BCB-92A9-934F2A06514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97A3-4BCB-92A9-934F2A06514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 orientation="portrait"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__DATA_AREA!$E$135:$P$135</c:f>
              <c:numCache>
                <c:formatCode>0.0%</c:formatCode>
                <c:ptCount val="12"/>
                <c:pt idx="0">
                  <c:v>0.15384615384615299</c:v>
                </c:pt>
                <c:pt idx="1">
                  <c:v>8.9743589743589702E-2</c:v>
                </c:pt>
                <c:pt idx="2">
                  <c:v>0.141025641025641</c:v>
                </c:pt>
                <c:pt idx="3">
                  <c:v>3.8461538461538401E-2</c:v>
                </c:pt>
                <c:pt idx="4">
                  <c:v>6.4102564102564097E-2</c:v>
                </c:pt>
                <c:pt idx="5">
                  <c:v>0.16666666666666599</c:v>
                </c:pt>
                <c:pt idx="6">
                  <c:v>5.1282051282051197E-2</c:v>
                </c:pt>
                <c:pt idx="7">
                  <c:v>6.4102564102564097E-2</c:v>
                </c:pt>
                <c:pt idx="8">
                  <c:v>3.8461538461538401E-2</c:v>
                </c:pt>
                <c:pt idx="9">
                  <c:v>8.9743589743589702E-2</c:v>
                </c:pt>
                <c:pt idx="10">
                  <c:v>6.4102564102564097E-2</c:v>
                </c:pt>
                <c:pt idx="11">
                  <c:v>3.8461538461538401E-2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20-4FB4-B6A8-0646CD750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CB5-45CD-84D5-A4F03CE2C7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__DATA_AREA!$E$24</c:f>
              <c:numCache>
                <c:formatCode>0.0%</c:formatCode>
                <c:ptCount val="1"/>
                <c:pt idx="0">
                  <c:v>1.0752688172042999E-2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CB5-45CD-84D5-A4F03CE2C7E6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CB5-45CD-84D5-A4F03CE2C7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__DATA_AREA!$F$24</c:f>
              <c:numCache>
                <c:formatCode>0.0%</c:formatCode>
                <c:ptCount val="1"/>
                <c:pt idx="0">
                  <c:v>0.30107526881720398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CB5-45CD-84D5-A4F03CE2C7E6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__DATA_AREA!$G$24</c:f>
              <c:numCache>
                <c:formatCode>0.0%</c:formatCode>
                <c:ptCount val="1"/>
                <c:pt idx="0">
                  <c:v>0.16129032258064499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CB5-45CD-84D5-A4F03CE2C7E6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__DATA_AREA!$H$24</c:f>
              <c:numCache>
                <c:formatCode>0.0%</c:formatCode>
                <c:ptCount val="1"/>
                <c:pt idx="0">
                  <c:v>0.32258064516128998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CB5-45CD-84D5-A4F03CE2C7E6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CB5-45CD-84D5-A4F03CE2C7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__DATA_AREA!$I$24</c:f>
              <c:numCache>
                <c:formatCode>0.0%</c:formatCode>
                <c:ptCount val="1"/>
                <c:pt idx="0">
                  <c:v>0.18279569892473099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CB5-45CD-84D5-A4F03CE2C7E6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CB5-45CD-84D5-A4F03CE2C7E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__DATA_AREA!$J$24</c:f>
              <c:numCache>
                <c:formatCode>0.0%</c:formatCode>
                <c:ptCount val="1"/>
                <c:pt idx="0">
                  <c:v>2.1505376344085999E-2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CB5-45CD-84D5-A4F03CE2C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6CB5-45CD-84D5-A4F03CE2C7E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6CB5-45CD-84D5-A4F03CE2C7E6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__DATA_AREA!$E$62:$K$62</c15:sqref>
                  </c15:fullRef>
                </c:ext>
              </c:extLst>
              <c:f>__DATA_AREA!$E$62:$J$62</c:f>
              <c:numCache>
                <c:formatCode>0.0%</c:formatCode>
                <c:ptCount val="6"/>
                <c:pt idx="0">
                  <c:v>0</c:v>
                </c:pt>
                <c:pt idx="1">
                  <c:v>8.6021505376344107E-2</c:v>
                </c:pt>
                <c:pt idx="2">
                  <c:v>3.2258064516128997E-2</c:v>
                </c:pt>
                <c:pt idx="3">
                  <c:v>8.6021505376344107E-2</c:v>
                </c:pt>
                <c:pt idx="4">
                  <c:v>1.0752688172042999E-2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14-45F2-B1F1-51FA00D330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__DATA_AREA!$M$62:$S$62</c15:sqref>
                  </c15:fullRef>
                </c:ext>
              </c:extLst>
              <c:f>__DATA_AREA!$M$62:$R$62</c:f>
              <c:numCache>
                <c:formatCode>0.0%</c:formatCode>
                <c:ptCount val="6"/>
                <c:pt idx="0">
                  <c:v>1.0752688172042999E-2</c:v>
                </c:pt>
                <c:pt idx="1">
                  <c:v>0.21505376344086</c:v>
                </c:pt>
                <c:pt idx="2">
                  <c:v>0.12903225806451599</c:v>
                </c:pt>
                <c:pt idx="3">
                  <c:v>0.236559139784946</c:v>
                </c:pt>
                <c:pt idx="4">
                  <c:v>0.17204301075268799</c:v>
                </c:pt>
                <c:pt idx="5">
                  <c:v>2.1505376344085999E-2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A4-4B43-BA05-DF42943A0C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91E-47FC-A6AB-7489422092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__DATA_AREA!$E$99</c:f>
              <c:numCache>
                <c:formatCode>0.0%</c:formatCode>
                <c:ptCount val="1"/>
                <c:pt idx="0">
                  <c:v>9.6774193548387094E-2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1E-47FC-A6AB-74894220922E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__DATA_AREA!$F$99</c:f>
              <c:numCache>
                <c:formatCode>0.0%</c:formatCode>
                <c:ptCount val="1"/>
                <c:pt idx="0">
                  <c:v>0.29032258064516098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91E-47FC-A6AB-74894220922E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__DATA_AREA!$G$99</c:f>
              <c:numCache>
                <c:formatCode>0.0%</c:formatCode>
                <c:ptCount val="1"/>
                <c:pt idx="0">
                  <c:v>0.51612903225806395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91E-47FC-A6AB-74894220922E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4701601164483258E-2"/>
                  <c:y val="-0.28222222222222221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91E-47FC-A6AB-7489422092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__DATA_AREA!$H$99</c:f>
              <c:numCache>
                <c:formatCode>0.0%</c:formatCode>
                <c:ptCount val="1"/>
                <c:pt idx="0">
                  <c:v>2.1505376344085999E-2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91E-47FC-A6AB-74894220922E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4475012130034083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F91E-47FC-A6AB-74894220922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__DATA_AREA!$J$99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91E-47FC-A6AB-74894220922E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__DATA_AREA!$N$99</c:f>
              <c:numCache>
                <c:formatCode>0.0%</c:formatCode>
                <c:ptCount val="1"/>
                <c:pt idx="0">
                  <c:v>7.5268817204300995E-2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F91E-47FC-A6AB-748942209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F91E-47FC-A6AB-74894220922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__DATA_AREA!$I$99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F91E-47FC-A6AB-74894220922E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F91E-47FC-A6AB-74894220922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__DATA_AREA!$K$99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F91E-47FC-A6AB-74894220922E}"/>
                  </c:ext>
                </c:extLst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__DATA_AREA!$L$81</c15:sqref>
                        </c15:formulaRef>
                      </c:ext>
                    </c:extLst>
                    <c:strCache>
                      <c:ptCount val="1"/>
                      <c:pt idx="0">
                        <c:v>大学生</c:v>
                      </c:pt>
                    </c:strCache>
                  </c:strRef>
                </c:tx>
                <c:spPr>
                  <a:solidFill>
                    <a:schemeClr val="accent6">
                      <a:lumMod val="60000"/>
                      <a:lumOff val="4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3918000970402717E-2"/>
                        <c:y val="0.32631944444444438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5-F91E-47FC-A6AB-74894220922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__DATA_AREA!$L$99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F91E-47FC-A6AB-74894220922E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F91E-47FC-A6AB-74894220922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__DATA_AREA!$M$99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F91E-47FC-A6AB-74894220922E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__DATA_AREA!$E$136:$P$136</c:f>
              <c:numCache>
                <c:formatCode>0.0%</c:formatCode>
                <c:ptCount val="12"/>
                <c:pt idx="0">
                  <c:v>0.15053763440860199</c:v>
                </c:pt>
                <c:pt idx="1">
                  <c:v>0.118279569892473</c:v>
                </c:pt>
                <c:pt idx="2">
                  <c:v>9.6774193548387094E-2</c:v>
                </c:pt>
                <c:pt idx="3">
                  <c:v>6.4516129032257993E-2</c:v>
                </c:pt>
                <c:pt idx="4">
                  <c:v>7.5268817204300995E-2</c:v>
                </c:pt>
                <c:pt idx="5">
                  <c:v>0.18279569892473099</c:v>
                </c:pt>
                <c:pt idx="6">
                  <c:v>0.118279569892473</c:v>
                </c:pt>
                <c:pt idx="7">
                  <c:v>6.4516129032257993E-2</c:v>
                </c:pt>
                <c:pt idx="8">
                  <c:v>0</c:v>
                </c:pt>
                <c:pt idx="9">
                  <c:v>4.3010752688171998E-2</c:v>
                </c:pt>
                <c:pt idx="10">
                  <c:v>7.5268817204300995E-2</c:v>
                </c:pt>
                <c:pt idx="11">
                  <c:v>1.0752688172042999E-2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8D-4BBD-AFA9-25BF4DB4F4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911-47EC-8B58-0A9A0AD07C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__DATA_AREA!$E$26</c:f>
              <c:numCache>
                <c:formatCode>0.0%</c:formatCode>
                <c:ptCount val="1"/>
                <c:pt idx="0">
                  <c:v>1.99004975124378E-2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911-47EC-8B58-0A9A0AD07C5E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911-47EC-8B58-0A9A0AD07C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__DATA_AREA!$F$26</c:f>
              <c:numCache>
                <c:formatCode>0.0%</c:formatCode>
                <c:ptCount val="1"/>
                <c:pt idx="0">
                  <c:v>0.53233830845771102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911-47EC-8B58-0A9A0AD07C5E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__DATA_AREA!$G$26</c:f>
              <c:numCache>
                <c:formatCode>0.0%</c:formatCode>
                <c:ptCount val="1"/>
                <c:pt idx="0">
                  <c:v>0.14925373134328301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911-47EC-8B58-0A9A0AD07C5E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__DATA_AREA!$H$26</c:f>
              <c:numCache>
                <c:formatCode>0.0%</c:formatCode>
                <c:ptCount val="1"/>
                <c:pt idx="0">
                  <c:v>0.14925373134328301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911-47EC-8B58-0A9A0AD07C5E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911-47EC-8B58-0A9A0AD07C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__DATA_AREA!$I$26</c:f>
              <c:numCache>
                <c:formatCode>0.0%</c:formatCode>
                <c:ptCount val="1"/>
                <c:pt idx="0">
                  <c:v>0.124378109452736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911-47EC-8B58-0A9A0AD07C5E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4.9070475497331394E-2"/>
                  <c:y val="0.2916674603174603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911-47EC-8B58-0A9A0AD07C5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__DATA_AREA!$J$26</c:f>
              <c:numCache>
                <c:formatCode>0.0%</c:formatCode>
                <c:ptCount val="1"/>
                <c:pt idx="0">
                  <c:v>1.99004975124378E-2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911-47EC-8B58-0A9A0AD07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7911-47EC-8B58-0A9A0AD07C5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__DATA_AREA!$K$26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4.97512437810945E-3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7911-47EC-8B58-0A9A0AD07C5E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__DATA_AREA!$E$64:$K$64</c15:sqref>
                  </c15:fullRef>
                </c:ext>
              </c:extLst>
              <c:f>__DATA_AREA!$E$64:$J$64</c:f>
              <c:numCache>
                <c:formatCode>0.0%</c:formatCode>
                <c:ptCount val="6"/>
                <c:pt idx="0">
                  <c:v>9.9502487562189001E-3</c:v>
                </c:pt>
                <c:pt idx="1">
                  <c:v>0.28358208955223801</c:v>
                </c:pt>
                <c:pt idx="2">
                  <c:v>6.4676616915422799E-2</c:v>
                </c:pt>
                <c:pt idx="3">
                  <c:v>4.4776119402985003E-2</c:v>
                </c:pt>
                <c:pt idx="4">
                  <c:v>9.9502487562189001E-3</c:v>
                </c:pt>
                <c:pt idx="5">
                  <c:v>4.97512437810945E-3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9E-4858-92EC-D6A0295085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3200000000000000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8.000000000000001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__DATA_AREA!$M$64:$S$64</c15:sqref>
                  </c15:fullRef>
                </c:ext>
              </c:extLst>
              <c:f>__DATA_AREA!$M$64:$R$64</c:f>
              <c:numCache>
                <c:formatCode>0.0%</c:formatCode>
                <c:ptCount val="6"/>
                <c:pt idx="0">
                  <c:v>9.9502487562189001E-3</c:v>
                </c:pt>
                <c:pt idx="1">
                  <c:v>0.248756218905472</c:v>
                </c:pt>
                <c:pt idx="2">
                  <c:v>8.45771144278607E-2</c:v>
                </c:pt>
                <c:pt idx="3">
                  <c:v>0.104477611940298</c:v>
                </c:pt>
                <c:pt idx="4">
                  <c:v>0.114427860696517</c:v>
                </c:pt>
                <c:pt idx="5">
                  <c:v>1.4925373134328301E-2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B8-4ACF-B7F3-A94723F6B9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32000000000000006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8.0000000000000016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BD-47F0-8F3C-26DCC7A73C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__DATA_AREA!$E$101</c:f>
              <c:numCache>
                <c:formatCode>0.0%</c:formatCode>
                <c:ptCount val="1"/>
                <c:pt idx="0">
                  <c:v>0.144278606965174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BD-47F0-8F3C-26DCC7A73C57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__DATA_AREA!$F$101</c:f>
              <c:numCache>
                <c:formatCode>0.0%</c:formatCode>
                <c:ptCount val="1"/>
                <c:pt idx="0">
                  <c:v>0.28358208955223801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0BD-47F0-8F3C-26DCC7A73C57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__DATA_AREA!$G$101</c:f>
              <c:numCache>
                <c:formatCode>0.0%</c:formatCode>
                <c:ptCount val="1"/>
                <c:pt idx="0">
                  <c:v>0.41791044776119401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0BD-47F0-8F3C-26DCC7A73C57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4.6215429403202328E-2"/>
                  <c:y val="-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BD-47F0-8F3C-26DCC7A73C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__DATA_AREA!$H$101</c:f>
              <c:numCache>
                <c:formatCode>0.0%</c:formatCode>
                <c:ptCount val="1"/>
                <c:pt idx="0">
                  <c:v>1.99004975124378E-2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0BD-47F0-8F3C-26DCC7A73C57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9069868995633305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0BD-47F0-8F3C-26DCC7A73C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__DATA_AREA!$J$101</c:f>
              <c:numCache>
                <c:formatCode>0.0%</c:formatCode>
                <c:ptCount val="1"/>
                <c:pt idx="0">
                  <c:v>9.9502487562189001E-3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0BD-47F0-8F3C-26DCC7A73C57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9525473071324601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0BD-47F0-8F3C-26DCC7A73C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0BD-47F0-8F3C-26DCC7A73C57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7025715672003989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D0BD-47F0-8F3C-26DCC7A73C5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__DATA_AREA!$L$101</c:f>
              <c:numCache>
                <c:formatCode>0.0%</c:formatCode>
                <c:ptCount val="1"/>
                <c:pt idx="0">
                  <c:v>4.4776119402985003E-2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D0BD-47F0-8F3C-26DCC7A73C57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__DATA_AREA!$N$101</c:f>
              <c:numCache>
                <c:formatCode>0.0%</c:formatCode>
                <c:ptCount val="1"/>
                <c:pt idx="0">
                  <c:v>6.9651741293532299E-2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D0BD-47F0-8F3C-26DCC7A73C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D0BD-47F0-8F3C-26DCC7A73C5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__DATA_AREA!$I$101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9.9502487562189001E-3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D0BD-47F0-8F3C-26DCC7A73C57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D0BD-47F0-8F3C-26DCC7A73C57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__DATA_AREA!$M$101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D0BD-47F0-8F3C-26DCC7A73C57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__DATA_AREA!$E$138:$P$138</c:f>
              <c:numCache>
                <c:formatCode>0.0%</c:formatCode>
                <c:ptCount val="12"/>
                <c:pt idx="0">
                  <c:v>9.9502487562189004E-2</c:v>
                </c:pt>
                <c:pt idx="1">
                  <c:v>6.4676616915422799E-2</c:v>
                </c:pt>
                <c:pt idx="2">
                  <c:v>9.9502487562189004E-2</c:v>
                </c:pt>
                <c:pt idx="3">
                  <c:v>6.9651741293532299E-2</c:v>
                </c:pt>
                <c:pt idx="4">
                  <c:v>7.9601990049751201E-2</c:v>
                </c:pt>
                <c:pt idx="5">
                  <c:v>0.104477611940298</c:v>
                </c:pt>
                <c:pt idx="6">
                  <c:v>6.9651741293532299E-2</c:v>
                </c:pt>
                <c:pt idx="7">
                  <c:v>0.119402985074626</c:v>
                </c:pt>
                <c:pt idx="8">
                  <c:v>5.4726368159203898E-2</c:v>
                </c:pt>
                <c:pt idx="9">
                  <c:v>0.12935323383084499</c:v>
                </c:pt>
                <c:pt idx="10">
                  <c:v>8.45771144278607E-2</c:v>
                </c:pt>
                <c:pt idx="11">
                  <c:v>2.4875621890547199E-2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D1-47F6-8787-3E34289104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50C-4447-93B7-E349BEB384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__DATA_AREA!$E$27</c:f>
              <c:numCache>
                <c:formatCode>0.0%</c:formatCode>
                <c:ptCount val="1"/>
                <c:pt idx="0">
                  <c:v>2.7359781121751001E-2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0C-4447-93B7-E349BEB3843E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50C-4447-93B7-E349BEB384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__DATA_AREA!$F$27</c:f>
              <c:numCache>
                <c:formatCode>0.0%</c:formatCode>
                <c:ptCount val="1"/>
                <c:pt idx="0">
                  <c:v>0.47195622435020501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50C-4447-93B7-E349BEB3843E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__DATA_AREA!$G$27</c:f>
              <c:numCache>
                <c:formatCode>0.0%</c:formatCode>
                <c:ptCount val="1"/>
                <c:pt idx="0">
                  <c:v>0.192886456908344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50C-4447-93B7-E349BEB3843E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__DATA_AREA!$H$27</c:f>
              <c:numCache>
                <c:formatCode>0.0%</c:formatCode>
                <c:ptCount val="1"/>
                <c:pt idx="0">
                  <c:v>0.123119015047879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50C-4447-93B7-E349BEB3843E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050C-4447-93B7-E349BEB384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__DATA_AREA!$I$27</c:f>
              <c:numCache>
                <c:formatCode>0.0%</c:formatCode>
                <c:ptCount val="1"/>
                <c:pt idx="0">
                  <c:v>0.16279069767441801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50C-4447-93B7-E349BEB3843E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050C-4447-93B7-E349BEB384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__DATA_AREA!$J$27</c:f>
              <c:numCache>
                <c:formatCode>0.0%</c:formatCode>
                <c:ptCount val="1"/>
                <c:pt idx="0">
                  <c:v>1.6415868673050601E-2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50C-4447-93B7-E349BEB3843E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050C-4447-93B7-E349BEB384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__DATA_AREA!$K$27</c:f>
              <c:numCache>
                <c:formatCode>0.0%</c:formatCode>
                <c:ptCount val="1"/>
                <c:pt idx="0">
                  <c:v>5.4719562243501999E-3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50C-4447-93B7-E349BEB384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__DATA_AREA!$E$65:$K$65</c:f>
              <c:numCache>
                <c:formatCode>0.0%</c:formatCode>
                <c:ptCount val="7"/>
                <c:pt idx="0">
                  <c:v>2.18878248974008E-2</c:v>
                </c:pt>
                <c:pt idx="1">
                  <c:v>0.248974008207934</c:v>
                </c:pt>
                <c:pt idx="2">
                  <c:v>7.6607387140902802E-2</c:v>
                </c:pt>
                <c:pt idx="3">
                  <c:v>4.3775649794801599E-2</c:v>
                </c:pt>
                <c:pt idx="4">
                  <c:v>2.3255813953488299E-2</c:v>
                </c:pt>
                <c:pt idx="5">
                  <c:v>1.36798905608755E-3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75-4D4B-9110-30C7226F2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__DATA_AREA!$M$65:$S$65</c:f>
              <c:numCache>
                <c:formatCode>0.0%</c:formatCode>
                <c:ptCount val="7"/>
                <c:pt idx="0">
                  <c:v>5.4719562243501999E-3</c:v>
                </c:pt>
                <c:pt idx="1">
                  <c:v>0.22298221614227001</c:v>
                </c:pt>
                <c:pt idx="2">
                  <c:v>0.116279069767441</c:v>
                </c:pt>
                <c:pt idx="3">
                  <c:v>7.9343365253077905E-2</c:v>
                </c:pt>
                <c:pt idx="4">
                  <c:v>0.13953488372093001</c:v>
                </c:pt>
                <c:pt idx="5">
                  <c:v>1.5047879616963E-2</c:v>
                </c:pt>
                <c:pt idx="6">
                  <c:v>5.4719562243501999E-3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64-4F6B-97C7-3768D0786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__DATA_AREA!$E$102</c:f>
              <c:numCache>
                <c:formatCode>0.0%</c:formatCode>
                <c:ptCount val="1"/>
                <c:pt idx="0">
                  <c:v>0.12722298221614201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AD1-4480-8FD7-5F0683623035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__DATA_AREA!$F$102</c:f>
              <c:numCache>
                <c:formatCode>0.0%</c:formatCode>
                <c:ptCount val="1"/>
                <c:pt idx="0">
                  <c:v>0.26949384404924698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AD1-4480-8FD7-5F0683623035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__DATA_AREA!$G$102</c:f>
              <c:numCache>
                <c:formatCode>0.0%</c:formatCode>
                <c:ptCount val="1"/>
                <c:pt idx="0">
                  <c:v>0.44049247606019098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AD1-4480-8FD7-5F0683623035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5458515283842796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__DATA_AREA!$H$102</c:f>
              <c:numCache>
                <c:formatCode>0.0%</c:formatCode>
                <c:ptCount val="1"/>
                <c:pt idx="0">
                  <c:v>1.9151846785225701E-2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AD1-4480-8FD7-5F0683623035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687918486171773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__DATA_AREA!$J$102</c:f>
              <c:numCache>
                <c:formatCode>0.0%</c:formatCode>
                <c:ptCount val="1"/>
                <c:pt idx="0">
                  <c:v>1.2311901504787901E-2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AD1-4480-8FD7-5F0683623035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__DATA_AREA!$K$102</c:f>
              <c:numCache>
                <c:formatCode>0.0%</c:formatCode>
                <c:ptCount val="1"/>
                <c:pt idx="0">
                  <c:v>1.36798905608755E-3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AD1-4480-8FD7-5F0683623035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3918000970402717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__DATA_AREA!$L$102</c:f>
              <c:numCache>
                <c:formatCode>0.0%</c:formatCode>
                <c:ptCount val="1"/>
                <c:pt idx="0">
                  <c:v>3.1463748290013603E-2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AD1-4480-8FD7-5F0683623035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AD1-4480-8FD7-5F06836230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AD1-4480-8FD7-5F0683623035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__DATA_AREA!$N$102</c:f>
              <c:numCache>
                <c:formatCode>0.0%</c:formatCode>
                <c:ptCount val="1"/>
                <c:pt idx="0">
                  <c:v>9.1655266757865894E-2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EAD1-4480-8FD7-5F0683623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EAD1-4480-8FD7-5F068362303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__DATA_AREA!$I$102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6.8399452804377503E-3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EAD1-4480-8FD7-5F0683623035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__DATA_AREA!$E$139:$P$139</c:f>
              <c:numCache>
                <c:formatCode>0.0%</c:formatCode>
                <c:ptCount val="12"/>
                <c:pt idx="0">
                  <c:v>0.114911080711354</c:v>
                </c:pt>
                <c:pt idx="1">
                  <c:v>7.38714090287277E-2</c:v>
                </c:pt>
                <c:pt idx="2">
                  <c:v>9.1655266757865894E-2</c:v>
                </c:pt>
                <c:pt idx="3">
                  <c:v>7.7975376196990395E-2</c:v>
                </c:pt>
                <c:pt idx="4">
                  <c:v>6.7031463748289999E-2</c:v>
                </c:pt>
                <c:pt idx="5">
                  <c:v>0.101231190150478</c:v>
                </c:pt>
                <c:pt idx="6">
                  <c:v>8.6183310533515703E-2</c:v>
                </c:pt>
                <c:pt idx="7">
                  <c:v>8.2079343365252994E-2</c:v>
                </c:pt>
                <c:pt idx="8">
                  <c:v>6.8399452804377495E-2</c:v>
                </c:pt>
                <c:pt idx="9">
                  <c:v>8.34473324213406E-2</c:v>
                </c:pt>
                <c:pt idx="10">
                  <c:v>7.7975376196990395E-2</c:v>
                </c:pt>
                <c:pt idx="11">
                  <c:v>7.5239398084815307E-2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EF-4E0B-BD3B-64FFA870D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896-4943-9C5C-7ADF7EC2C7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__DATA_AREA!$E$28</c:f>
              <c:numCache>
                <c:formatCode>0.0%</c:formatCode>
                <c:ptCount val="1"/>
                <c:pt idx="0">
                  <c:v>2.0370370370370299E-2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96-4943-9C5C-7ADF7EC2C7C7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896-4943-9C5C-7ADF7EC2C7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__DATA_AREA!$F$28</c:f>
              <c:numCache>
                <c:formatCode>0.0%</c:formatCode>
                <c:ptCount val="1"/>
                <c:pt idx="0">
                  <c:v>0.359259259259259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96-4943-9C5C-7ADF7EC2C7C7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__DATA_AREA!$G$28</c:f>
              <c:numCache>
                <c:formatCode>0.0%</c:formatCode>
                <c:ptCount val="1"/>
                <c:pt idx="0">
                  <c:v>0.225925925925925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96-4943-9C5C-7ADF7EC2C7C7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__DATA_AREA!$H$28</c:f>
              <c:numCache>
                <c:formatCode>0.0%</c:formatCode>
                <c:ptCount val="1"/>
                <c:pt idx="0">
                  <c:v>0.188888888888888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96-4943-9C5C-7ADF7EC2C7C7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896-4943-9C5C-7ADF7EC2C7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__DATA_AREA!$I$28</c:f>
              <c:numCache>
                <c:formatCode>0.0%</c:formatCode>
                <c:ptCount val="1"/>
                <c:pt idx="0">
                  <c:v>0.18333333333333299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96-4943-9C5C-7ADF7EC2C7C7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896-4943-9C5C-7ADF7EC2C7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__DATA_AREA!$J$28</c:f>
              <c:numCache>
                <c:formatCode>0.0%</c:formatCode>
                <c:ptCount val="1"/>
                <c:pt idx="0">
                  <c:v>2.0370370370370299E-2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896-4943-9C5C-7ADF7EC2C7C7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896-4943-9C5C-7ADF7EC2C7C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__DATA_AREA!$K$28</c:f>
              <c:numCache>
                <c:formatCode>0.0%</c:formatCode>
                <c:ptCount val="1"/>
                <c:pt idx="0">
                  <c:v>1.85185185185185E-3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896-4943-9C5C-7ADF7EC2C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__DATA_AREA!$E$66:$K$66</c:f>
              <c:numCache>
                <c:formatCode>0.0%</c:formatCode>
                <c:ptCount val="7"/>
                <c:pt idx="0">
                  <c:v>1.85185185185185E-2</c:v>
                </c:pt>
                <c:pt idx="1">
                  <c:v>0.16111111111111101</c:v>
                </c:pt>
                <c:pt idx="2">
                  <c:v>7.5925925925925897E-2</c:v>
                </c:pt>
                <c:pt idx="3">
                  <c:v>4.2592592592592501E-2</c:v>
                </c:pt>
                <c:pt idx="4">
                  <c:v>1.6666666666666601E-2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DD3-44A9-8CE1-6DAC144E42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__DATA_AREA!$M$66:$S$66</c:f>
              <c:numCache>
                <c:formatCode>0.0%</c:formatCode>
                <c:ptCount val="7"/>
                <c:pt idx="0">
                  <c:v>1.85185185185185E-3</c:v>
                </c:pt>
                <c:pt idx="1">
                  <c:v>0.19814814814814799</c:v>
                </c:pt>
                <c:pt idx="2">
                  <c:v>0.15</c:v>
                </c:pt>
                <c:pt idx="3">
                  <c:v>0.14629629629629601</c:v>
                </c:pt>
                <c:pt idx="4">
                  <c:v>0.16666666666666599</c:v>
                </c:pt>
                <c:pt idx="5">
                  <c:v>2.0370370370370299E-2</c:v>
                </c:pt>
                <c:pt idx="6">
                  <c:v>1.85185185185185E-3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F2-4E50-8FB6-F60C6E7D27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__DATA_AREA!$E$103</c:f>
              <c:numCache>
                <c:formatCode>0.0%</c:formatCode>
                <c:ptCount val="1"/>
                <c:pt idx="0">
                  <c:v>0.122222222222222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4-4690-A70B-AC77E5D14F7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__DATA_AREA!$F$103</c:f>
              <c:numCache>
                <c:formatCode>0.0%</c:formatCode>
                <c:ptCount val="1"/>
                <c:pt idx="0">
                  <c:v>0.28333333333333299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B74-4690-A70B-AC77E5D14F7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__DATA_AREA!$G$103</c:f>
              <c:numCache>
                <c:formatCode>0.0%</c:formatCode>
                <c:ptCount val="1"/>
                <c:pt idx="0">
                  <c:v>0.45185185185185101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B74-4690-A70B-AC77E5D14F7D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__DATA_AREA!$H$103</c:f>
              <c:numCache>
                <c:formatCode>0.0%</c:formatCode>
                <c:ptCount val="1"/>
                <c:pt idx="0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B74-4690-A70B-AC77E5D14F7D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B74-4690-A70B-AC77E5D14F7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0604221251819505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__DATA_AREA!$J$103</c:f>
              <c:numCache>
                <c:formatCode>0.0%</c:formatCode>
                <c:ptCount val="1"/>
                <c:pt idx="0">
                  <c:v>1.29629629629629E-2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B74-4690-A70B-AC77E5D14F7D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B74-4690-A70B-AC77E5D14F7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999029597282987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3B74-4690-A70B-AC77E5D14F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__DATA_AREA!$L$103</c:f>
              <c:numCache>
                <c:formatCode>0.0%</c:formatCode>
                <c:ptCount val="1"/>
                <c:pt idx="0">
                  <c:v>9.2592592592592501E-3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B74-4690-A70B-AC77E5D14F7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__DATA_AREA!$N$103</c:f>
              <c:numCache>
                <c:formatCode>0.0%</c:formatCode>
                <c:ptCount val="1"/>
                <c:pt idx="0">
                  <c:v>7.9629629629629606E-2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3B74-4690-A70B-AC77E5D14F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8-3B74-4690-A70B-AC77E5D14F7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__DATA_AREA!$M$103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3.7037037037036999E-3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9-3B74-4690-A70B-AC77E5D14F7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__DATA_AREA!$E$140:$P$140</c:f>
              <c:numCache>
                <c:formatCode>0.0%</c:formatCode>
                <c:ptCount val="12"/>
                <c:pt idx="0">
                  <c:v>0.114814814814814</c:v>
                </c:pt>
                <c:pt idx="1">
                  <c:v>8.7037037037036996E-2</c:v>
                </c:pt>
                <c:pt idx="2">
                  <c:v>7.0370370370370305E-2</c:v>
                </c:pt>
                <c:pt idx="3">
                  <c:v>5.74074074074074E-2</c:v>
                </c:pt>
                <c:pt idx="4">
                  <c:v>7.0370370370370305E-2</c:v>
                </c:pt>
                <c:pt idx="5">
                  <c:v>0.14444444444444399</c:v>
                </c:pt>
                <c:pt idx="6">
                  <c:v>8.51851851851851E-2</c:v>
                </c:pt>
                <c:pt idx="7">
                  <c:v>6.1111111111111102E-2</c:v>
                </c:pt>
                <c:pt idx="8">
                  <c:v>0.05</c:v>
                </c:pt>
                <c:pt idx="9">
                  <c:v>5.1851851851851802E-2</c:v>
                </c:pt>
                <c:pt idx="10">
                  <c:v>0.11111111111111099</c:v>
                </c:pt>
                <c:pt idx="11">
                  <c:v>9.6296296296296297E-2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B8-45DF-880A-31A1D62F5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B7-4C0A-A8C7-3A8A22B53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__DATA_AREA!$E$29</c:f>
              <c:numCache>
                <c:formatCode>0.0%</c:formatCode>
                <c:ptCount val="1"/>
                <c:pt idx="0">
                  <c:v>1.09289617486338E-2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B7-4C0A-A8C7-3A8A22B534CC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AB7-4C0A-A8C7-3A8A22B53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__DATA_AREA!$F$29</c:f>
              <c:numCache>
                <c:formatCode>0.0%</c:formatCode>
                <c:ptCount val="1"/>
                <c:pt idx="0">
                  <c:v>0.34153005464480801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B7-4C0A-A8C7-3A8A22B534CC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__DATA_AREA!$G$29</c:f>
              <c:numCache>
                <c:formatCode>0.0%</c:formatCode>
                <c:ptCount val="1"/>
                <c:pt idx="0">
                  <c:v>0.204918032786885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AB7-4C0A-A8C7-3A8A22B534CC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__DATA_AREA!$H$29</c:f>
              <c:numCache>
                <c:formatCode>0.0%</c:formatCode>
                <c:ptCount val="1"/>
                <c:pt idx="0">
                  <c:v>0.25409836065573699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AB7-4C0A-A8C7-3A8A22B534CC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AB7-4C0A-A8C7-3A8A22B53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__DATA_AREA!$I$29</c:f>
              <c:numCache>
                <c:formatCode>0.0%</c:formatCode>
                <c:ptCount val="1"/>
                <c:pt idx="0">
                  <c:v>0.16393442622950799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AB7-4C0A-A8C7-3A8A22B534CC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AB7-4C0A-A8C7-3A8A22B53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__DATA_AREA!$J$29</c:f>
              <c:numCache>
                <c:formatCode>0.0%</c:formatCode>
                <c:ptCount val="1"/>
                <c:pt idx="0">
                  <c:v>2.1857923497267701E-2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AB7-4C0A-A8C7-3A8A22B534CC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AB7-4C0A-A8C7-3A8A22B534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__DATA_AREA!$K$29</c:f>
              <c:numCache>
                <c:formatCode>0.0%</c:formatCode>
                <c:ptCount val="1"/>
                <c:pt idx="0">
                  <c:v>2.7322404371584699E-3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AB7-4C0A-A8C7-3A8A22B534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__DATA_AREA!$E$67:$K$67</c:f>
              <c:numCache>
                <c:formatCode>0.0%</c:formatCode>
                <c:ptCount val="7"/>
                <c:pt idx="0">
                  <c:v>5.4644808743169399E-3</c:v>
                </c:pt>
                <c:pt idx="1">
                  <c:v>0.15300546448087399</c:v>
                </c:pt>
                <c:pt idx="2">
                  <c:v>4.3715846994535498E-2</c:v>
                </c:pt>
                <c:pt idx="3">
                  <c:v>8.4699453551912496E-2</c:v>
                </c:pt>
                <c:pt idx="4">
                  <c:v>2.4590163934426201E-2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D0-448C-BB0F-E4B1FEEE8D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__DATA_AREA!$M$67:$S$67</c:f>
              <c:numCache>
                <c:formatCode>0.0%</c:formatCode>
                <c:ptCount val="7"/>
                <c:pt idx="0">
                  <c:v>5.4644808743169399E-3</c:v>
                </c:pt>
                <c:pt idx="1">
                  <c:v>0.188524590163934</c:v>
                </c:pt>
                <c:pt idx="2">
                  <c:v>0.16120218579234899</c:v>
                </c:pt>
                <c:pt idx="3">
                  <c:v>0.16939890710382499</c:v>
                </c:pt>
                <c:pt idx="4">
                  <c:v>0.13934426229508101</c:v>
                </c:pt>
                <c:pt idx="5">
                  <c:v>2.1857923497267701E-2</c:v>
                </c:pt>
                <c:pt idx="6">
                  <c:v>2.7322404371584699E-3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DE-42ED-A019-9FAAD564BB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3187772925764195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__DATA_AREA!$E$104</c:f>
              <c:numCache>
                <c:formatCode>0.0%</c:formatCode>
                <c:ptCount val="1"/>
                <c:pt idx="0">
                  <c:v>7.6502732240437105E-2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395-4E89-8BB9-85D86A97E7EF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__DATA_AREA!$F$104</c:f>
              <c:numCache>
                <c:formatCode>0.0%</c:formatCode>
                <c:ptCount val="1"/>
                <c:pt idx="0">
                  <c:v>0.31967213114754101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395-4E89-8BB9-85D86A97E7EF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__DATA_AREA!$G$104</c:f>
              <c:numCache>
                <c:formatCode>0.0%</c:formatCode>
                <c:ptCount val="1"/>
                <c:pt idx="0">
                  <c:v>0.48087431693989002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395-4E89-8BB9-85D86A97E7EF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4788937409024747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__DATA_AREA!$H$104</c:f>
              <c:numCache>
                <c:formatCode>0.0%</c:formatCode>
                <c:ptCount val="1"/>
                <c:pt idx="0">
                  <c:v>3.8251366120218497E-2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395-4E89-8BB9-85D86A97E7EF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__DATA_AREA!$I$104</c:f>
              <c:numCache>
                <c:formatCode>0.0%</c:formatCode>
                <c:ptCount val="1"/>
                <c:pt idx="0">
                  <c:v>2.7322404371584699E-3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395-4E89-8BB9-85D86A97E7EF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0450169820475497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395-4E89-8BB9-85D86A97E7EF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__DATA_AREA!$K$104</c:f>
              <c:numCache>
                <c:formatCode>0.0%</c:formatCode>
                <c:ptCount val="1"/>
                <c:pt idx="0">
                  <c:v>5.4644808743169399E-3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395-4E89-8BB9-85D86A97E7EF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3944687045123733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9395-4E89-8BB9-85D86A97E7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__DATA_AREA!$L$104</c:f>
              <c:numCache>
                <c:formatCode>0.0%</c:formatCode>
                <c:ptCount val="1"/>
                <c:pt idx="0">
                  <c:v>2.7322404371584699E-3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9395-4E89-8BB9-85D86A97E7EF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__DATA_AREA!$N$104</c:f>
              <c:numCache>
                <c:formatCode>0.0%</c:formatCode>
                <c:ptCount val="1"/>
                <c:pt idx="0">
                  <c:v>7.3770491803278604E-2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9395-4E89-8BB9-85D86A97E7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8-9395-4E89-8BB9-85D86A97E7E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__DATA_AREA!$M$104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9-9395-4E89-8BB9-85D86A97E7EF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__DATA_AREA!$E$141:$P$141</c:f>
              <c:numCache>
                <c:formatCode>0.0%</c:formatCode>
                <c:ptCount val="12"/>
                <c:pt idx="0">
                  <c:v>0.11748633879781401</c:v>
                </c:pt>
                <c:pt idx="1">
                  <c:v>7.6502732240437105E-2</c:v>
                </c:pt>
                <c:pt idx="2">
                  <c:v>8.4699453551912496E-2</c:v>
                </c:pt>
                <c:pt idx="3">
                  <c:v>7.9234972677595605E-2</c:v>
                </c:pt>
                <c:pt idx="4">
                  <c:v>0.13114754098360601</c:v>
                </c:pt>
                <c:pt idx="5">
                  <c:v>0.16939890710382499</c:v>
                </c:pt>
                <c:pt idx="6">
                  <c:v>6.5573770491803199E-2</c:v>
                </c:pt>
                <c:pt idx="7">
                  <c:v>5.4644808743169397E-2</c:v>
                </c:pt>
                <c:pt idx="8">
                  <c:v>5.1912568306010903E-2</c:v>
                </c:pt>
                <c:pt idx="9">
                  <c:v>6.5573770491803199E-2</c:v>
                </c:pt>
                <c:pt idx="10">
                  <c:v>6.83060109289617E-2</c:v>
                </c:pt>
                <c:pt idx="11">
                  <c:v>3.55191256830601E-2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04-479C-86B7-60E575621B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CEC-4275-B9EC-CBDAEDBD95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__DATA_AREA!$E$30</c:f>
              <c:numCache>
                <c:formatCode>0.0%</c:formatCode>
                <c:ptCount val="1"/>
                <c:pt idx="0">
                  <c:v>5.1282051282051204E-3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EC-4275-B9EC-CBDAEDBD951A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CEC-4275-B9EC-CBDAEDBD95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__DATA_AREA!$F$30</c:f>
              <c:numCache>
                <c:formatCode>0.0%</c:formatCode>
                <c:ptCount val="1"/>
                <c:pt idx="0">
                  <c:v>0.38461538461538403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CEC-4275-B9EC-CBDAEDBD951A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__DATA_AREA!$G$30</c:f>
              <c:numCache>
                <c:formatCode>0.0%</c:formatCode>
                <c:ptCount val="1"/>
                <c:pt idx="0">
                  <c:v>0.18461538461538399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CEC-4275-B9EC-CBDAEDBD951A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__DATA_AREA!$H$30</c:f>
              <c:numCache>
                <c:formatCode>0.0%</c:formatCode>
                <c:ptCount val="1"/>
                <c:pt idx="0">
                  <c:v>0.23076923076923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CEC-4275-B9EC-CBDAEDBD951A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CEC-4275-B9EC-CBDAEDBD95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__DATA_AREA!$I$30</c:f>
              <c:numCache>
                <c:formatCode>0.0%</c:formatCode>
                <c:ptCount val="1"/>
                <c:pt idx="0">
                  <c:v>0.17435897435897399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CEC-4275-B9EC-CBDAEDBD951A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CEC-4275-B9EC-CBDAEDBD95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__DATA_AREA!$J$30</c:f>
              <c:numCache>
                <c:formatCode>0.0%</c:formatCode>
                <c:ptCount val="1"/>
                <c:pt idx="0">
                  <c:v>1.53846153846153E-2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EC-4275-B9EC-CBDAEDBD951A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CCEC-4275-B9EC-CBDAEDBD951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__DATA_AREA!$K$30</c:f>
              <c:numCache>
                <c:formatCode>0.0%</c:formatCode>
                <c:ptCount val="1"/>
                <c:pt idx="0">
                  <c:v>5.1282051282051204E-3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CEC-4275-B9EC-CBDAEDBD95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__DATA_AREA!$E$68:$K$68</c:f>
              <c:numCache>
                <c:formatCode>0.0%</c:formatCode>
                <c:ptCount val="7"/>
                <c:pt idx="0">
                  <c:v>5.1282051282051204E-3</c:v>
                </c:pt>
                <c:pt idx="1">
                  <c:v>0.22051282051282001</c:v>
                </c:pt>
                <c:pt idx="2">
                  <c:v>3.0769230769230702E-2</c:v>
                </c:pt>
                <c:pt idx="3">
                  <c:v>8.2051282051281996E-2</c:v>
                </c:pt>
                <c:pt idx="4">
                  <c:v>4.1025641025640998E-2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7D-4C8E-9B4D-F17C257584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__DATA_AREA!$M$68:$S$68</c:f>
              <c:numCache>
                <c:formatCode>0.0%</c:formatCode>
                <c:ptCount val="7"/>
                <c:pt idx="0">
                  <c:v>0</c:v>
                </c:pt>
                <c:pt idx="1">
                  <c:v>0.16410256410256399</c:v>
                </c:pt>
                <c:pt idx="2">
                  <c:v>0.15384615384615299</c:v>
                </c:pt>
                <c:pt idx="3">
                  <c:v>0.148717948717948</c:v>
                </c:pt>
                <c:pt idx="4">
                  <c:v>0.133333333333333</c:v>
                </c:pt>
                <c:pt idx="5">
                  <c:v>1.53846153846153E-2</c:v>
                </c:pt>
                <c:pt idx="6">
                  <c:v>5.1282051282051204E-3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09-4E63-8466-19AABD668C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7.7025715672003878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__DATA_AREA!$E$105</c:f>
              <c:numCache>
                <c:formatCode>0.0%</c:formatCode>
                <c:ptCount val="1"/>
                <c:pt idx="0">
                  <c:v>9.2307692307692299E-2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6D-4105-93AA-FE9F6FA4622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__DATA_AREA!$F$105</c:f>
              <c:numCache>
                <c:formatCode>0.0%</c:formatCode>
                <c:ptCount val="1"/>
                <c:pt idx="0">
                  <c:v>0.29743589743589699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6D-4105-93AA-FE9F6FA4622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__DATA_AREA!$G$105</c:f>
              <c:numCache>
                <c:formatCode>0.0%</c:formatCode>
                <c:ptCount val="1"/>
                <c:pt idx="0">
                  <c:v>0.52307692307692299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26D-4105-93AA-FE9F6FA4622D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__DATA_AREA!$H$105</c:f>
              <c:numCache>
                <c:formatCode>0.0%</c:formatCode>
                <c:ptCount val="1"/>
                <c:pt idx="0">
                  <c:v>1.53846153846153E-2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26D-4105-93AA-FE9F6FA4622D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26D-4105-93AA-FE9F6FA4622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4475012130033958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__DATA_AREA!$J$105</c:f>
              <c:numCache>
                <c:formatCode>0.0%</c:formatCode>
                <c:ptCount val="1"/>
                <c:pt idx="0">
                  <c:v>5.1282051282051204E-3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26D-4105-93AA-FE9F6FA4622D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826D-4105-93AA-FE9F6FA4622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9323144104803378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826D-4105-93AA-FE9F6FA462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__DATA_AREA!$L$105</c:f>
              <c:numCache>
                <c:formatCode>0.0%</c:formatCode>
                <c:ptCount val="1"/>
                <c:pt idx="0">
                  <c:v>1.0256410256410199E-2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826D-4105-93AA-FE9F6FA4622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__DATA_AREA!$N$105</c:f>
              <c:numCache>
                <c:formatCode>0.0%</c:formatCode>
                <c:ptCount val="1"/>
                <c:pt idx="0">
                  <c:v>5.6410256410256397E-2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826D-4105-93AA-FE9F6FA462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8-826D-4105-93AA-FE9F6FA4622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__DATA_AREA!$M$105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9-826D-4105-93AA-FE9F6FA4622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__DATA_AREA!$E$142:$P$142</c:f>
              <c:numCache>
                <c:formatCode>0.0%</c:formatCode>
                <c:ptCount val="12"/>
                <c:pt idx="0">
                  <c:v>9.7435897435897395E-2</c:v>
                </c:pt>
                <c:pt idx="1">
                  <c:v>6.6666666666666596E-2</c:v>
                </c:pt>
                <c:pt idx="2">
                  <c:v>0.117948717948717</c:v>
                </c:pt>
                <c:pt idx="3">
                  <c:v>8.7179487179487106E-2</c:v>
                </c:pt>
                <c:pt idx="4">
                  <c:v>0.112820512820512</c:v>
                </c:pt>
                <c:pt idx="5">
                  <c:v>0.128205128205128</c:v>
                </c:pt>
                <c:pt idx="6">
                  <c:v>3.5897435897435798E-2</c:v>
                </c:pt>
                <c:pt idx="7">
                  <c:v>4.6153846153846101E-2</c:v>
                </c:pt>
                <c:pt idx="8">
                  <c:v>6.6666666666666596E-2</c:v>
                </c:pt>
                <c:pt idx="9">
                  <c:v>7.69230769230769E-2</c:v>
                </c:pt>
                <c:pt idx="10">
                  <c:v>0.117948717948717</c:v>
                </c:pt>
                <c:pt idx="11">
                  <c:v>4.6153846153846101E-2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82-4C56-93A1-6437972A10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16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A6-4146-BDA0-1099EF1F47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__DATA_AREA!$E$31</c:f>
              <c:numCache>
                <c:formatCode>0.0%</c:formatCode>
                <c:ptCount val="1"/>
                <c:pt idx="0">
                  <c:v>2.2857142857142802E-2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A6-4146-BDA0-1099EF1F4765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0A6-4146-BDA0-1099EF1F47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__DATA_AREA!$F$31</c:f>
              <c:numCache>
                <c:formatCode>0.0%</c:formatCode>
                <c:ptCount val="1"/>
                <c:pt idx="0">
                  <c:v>0.34285714285714203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A6-4146-BDA0-1099EF1F4765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__DATA_AREA!$G$31</c:f>
              <c:numCache>
                <c:formatCode>0.0%</c:formatCode>
                <c:ptCount val="1"/>
                <c:pt idx="0">
                  <c:v>0.217142857142857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A6-4146-BDA0-1099EF1F4765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__DATA_AREA!$H$31</c:f>
              <c:numCache>
                <c:formatCode>0.0%</c:formatCode>
                <c:ptCount val="1"/>
                <c:pt idx="0">
                  <c:v>0.22857142857142801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A6-4146-BDA0-1099EF1F4765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0A6-4146-BDA0-1099EF1F47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__DATA_AREA!$I$31</c:f>
              <c:numCache>
                <c:formatCode>0.0%</c:formatCode>
                <c:ptCount val="1"/>
                <c:pt idx="0">
                  <c:v>0.16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A6-4146-BDA0-1099EF1F4765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0A6-4146-BDA0-1099EF1F476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__DATA_AREA!$J$31</c:f>
              <c:numCache>
                <c:formatCode>0.0%</c:formatCode>
                <c:ptCount val="1"/>
                <c:pt idx="0">
                  <c:v>2.2857142857142802E-2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0A6-4146-BDA0-1099EF1F47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40A6-4146-BDA0-1099EF1F476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5.7142857142857099E-3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40A6-4146-BDA0-1099EF1F4765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__DATA_AREA!$E$69:$K$69</c15:sqref>
                  </c15:fullRef>
                </c:ext>
              </c:extLst>
              <c:f>__DATA_AREA!$E$69:$J$69</c:f>
              <c:numCache>
                <c:formatCode>0.0%</c:formatCode>
                <c:ptCount val="6"/>
                <c:pt idx="0">
                  <c:v>1.7142857142857099E-2</c:v>
                </c:pt>
                <c:pt idx="1">
                  <c:v>0.14285714285714199</c:v>
                </c:pt>
                <c:pt idx="2">
                  <c:v>7.4285714285714205E-2</c:v>
                </c:pt>
                <c:pt idx="3">
                  <c:v>7.4285714285714205E-2</c:v>
                </c:pt>
                <c:pt idx="4">
                  <c:v>2.2857142857142802E-2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014-4A05-B5D4-E0136A4354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__DATA_AREA!$M$69:$S$69</c15:sqref>
                  </c15:fullRef>
                </c:ext>
              </c:extLst>
              <c:f>__DATA_AREA!$M$69:$R$69</c:f>
              <c:numCache>
                <c:formatCode>0.0%</c:formatCode>
                <c:ptCount val="6"/>
                <c:pt idx="0">
                  <c:v>5.7142857142857099E-3</c:v>
                </c:pt>
                <c:pt idx="1">
                  <c:v>0.2</c:v>
                </c:pt>
                <c:pt idx="2">
                  <c:v>0.14285714285714199</c:v>
                </c:pt>
                <c:pt idx="3">
                  <c:v>0.154285714285714</c:v>
                </c:pt>
                <c:pt idx="4">
                  <c:v>0.13714285714285701</c:v>
                </c:pt>
                <c:pt idx="5">
                  <c:v>2.2857142857142802E-2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C-404C-9C2D-71F6B517A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3187772925764195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__DATA_AREA!$E$106</c:f>
              <c:numCache>
                <c:formatCode>0.0%</c:formatCode>
                <c:ptCount val="1"/>
                <c:pt idx="0">
                  <c:v>0.125714285714285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F2E-4D0B-BDB9-62622415F5AC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__DATA_AREA!$F$106</c:f>
              <c:numCache>
                <c:formatCode>0.0%</c:formatCode>
                <c:ptCount val="1"/>
                <c:pt idx="0">
                  <c:v>0.28571428571428498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F2E-4D0B-BDB9-62622415F5AC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__DATA_AREA!$G$106</c:f>
              <c:numCache>
                <c:formatCode>0.0%</c:formatCode>
                <c:ptCount val="1"/>
                <c:pt idx="0">
                  <c:v>0.48571428571428499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F2E-4D0B-BDB9-62622415F5AC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109170305676857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__DATA_AREA!$H$106</c:f>
              <c:numCache>
                <c:formatCode>0.0%</c:formatCode>
                <c:ptCount val="1"/>
                <c:pt idx="0">
                  <c:v>1.7142857142857099E-2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F2E-4D0B-BDB9-62622415F5AC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2.0985201358563806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__DATA_AREA!$I$106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F2E-4D0B-BDB9-62622415F5AC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9.6799126637554592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__DATA_AREA!$J$106</c:f>
              <c:numCache>
                <c:formatCode>0.0%</c:formatCode>
                <c:ptCount val="1"/>
                <c:pt idx="0">
                  <c:v>1.1428571428571401E-2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F2E-4D0B-BDB9-62622415F5AC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__DATA_AREA!$K$106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F2E-4D0B-BDB9-62622415F5AC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0106744298883925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6F2E-4D0B-BDB9-62622415F5A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__DATA_AREA!$L$106</c:f>
              <c:numCache>
                <c:formatCode>0.0%</c:formatCode>
                <c:ptCount val="1"/>
                <c:pt idx="0">
                  <c:v>5.7142857142857099E-3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F2E-4D0B-BDB9-62622415F5AC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__DATA_AREA!$N$106</c:f>
              <c:numCache>
                <c:formatCode>0.0%</c:formatCode>
                <c:ptCount val="1"/>
                <c:pt idx="0">
                  <c:v>6.2857142857142806E-2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F2E-4D0B-BDB9-62622415F5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8-6F2E-4D0B-BDB9-62622415F5A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__DATA_AREA!$M$106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5.7142857142857099E-3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9-6F2E-4D0B-BDB9-62622415F5A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__DATA_AREA!$E$143:$P$143</c:f>
              <c:numCache>
                <c:formatCode>0.0%</c:formatCode>
                <c:ptCount val="12"/>
                <c:pt idx="0">
                  <c:v>0.114285714285714</c:v>
                </c:pt>
                <c:pt idx="1">
                  <c:v>0.04</c:v>
                </c:pt>
                <c:pt idx="2">
                  <c:v>3.4285714285714197E-2</c:v>
                </c:pt>
                <c:pt idx="3">
                  <c:v>0.114285714285714</c:v>
                </c:pt>
                <c:pt idx="4">
                  <c:v>0.14857142857142799</c:v>
                </c:pt>
                <c:pt idx="5">
                  <c:v>0.188571428571428</c:v>
                </c:pt>
                <c:pt idx="6">
                  <c:v>0.114285714285714</c:v>
                </c:pt>
                <c:pt idx="7">
                  <c:v>0.04</c:v>
                </c:pt>
                <c:pt idx="8">
                  <c:v>2.8571428571428501E-2</c:v>
                </c:pt>
                <c:pt idx="9">
                  <c:v>6.2857142857142806E-2</c:v>
                </c:pt>
                <c:pt idx="10">
                  <c:v>9.1428571428571401E-2</c:v>
                </c:pt>
                <c:pt idx="11">
                  <c:v>2.2857142857142802E-2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EA-4A42-B3D8-19BBDA294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744-40D4-86E1-B8012E32EA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__DATA_AREA!$E$32</c:f>
              <c:numCache>
                <c:formatCode>0.0%</c:formatCode>
                <c:ptCount val="1"/>
                <c:pt idx="0">
                  <c:v>9.7560975609756097E-3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44-40D4-86E1-B8012E32EA8E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744-40D4-86E1-B8012E32EA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__DATA_AREA!$F$32</c:f>
              <c:numCache>
                <c:formatCode>0.0%</c:formatCode>
                <c:ptCount val="1"/>
                <c:pt idx="0">
                  <c:v>0.30731707317073098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44-40D4-86E1-B8012E32EA8E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__DATA_AREA!$G$32</c:f>
              <c:numCache>
                <c:formatCode>0.0%</c:formatCode>
                <c:ptCount val="1"/>
                <c:pt idx="0">
                  <c:v>0.25365853658536502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744-40D4-86E1-B8012E32EA8E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__DATA_AREA!$H$32</c:f>
              <c:numCache>
                <c:formatCode>0.0%</c:formatCode>
                <c:ptCount val="1"/>
                <c:pt idx="0">
                  <c:v>0.180487804878048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744-40D4-86E1-B8012E32EA8E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744-40D4-86E1-B8012E32EA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__DATA_AREA!$I$32</c:f>
              <c:numCache>
                <c:formatCode>0.0%</c:formatCode>
                <c:ptCount val="1"/>
                <c:pt idx="0">
                  <c:v>0.20975609756097499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744-40D4-86E1-B8012E32EA8E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744-40D4-86E1-B8012E32EA8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__DATA_AREA!$J$32</c:f>
              <c:numCache>
                <c:formatCode>0.0%</c:formatCode>
                <c:ptCount val="1"/>
                <c:pt idx="0">
                  <c:v>2.4390243902439001E-2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744-40D4-86E1-B8012E32E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1744-40D4-86E1-B8012E32EA8E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1.46341463414634E-2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1744-40D4-86E1-B8012E32EA8E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__DATA_AREA!$E$70:$K$70</c15:sqref>
                  </c15:fullRef>
                </c:ext>
              </c:extLst>
              <c:f>__DATA_AREA!$E$70:$J$70</c:f>
              <c:numCache>
                <c:formatCode>0.0%</c:formatCode>
                <c:ptCount val="6"/>
                <c:pt idx="0">
                  <c:v>4.8780487804877997E-3</c:v>
                </c:pt>
                <c:pt idx="1">
                  <c:v>0.17073170731707299</c:v>
                </c:pt>
                <c:pt idx="2">
                  <c:v>8.7804878048780399E-2</c:v>
                </c:pt>
                <c:pt idx="3">
                  <c:v>4.8780487804878002E-2</c:v>
                </c:pt>
                <c:pt idx="4">
                  <c:v>1.46341463414634E-2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F1-439B-BEF7-6E9063DA48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__DATA_AREA!$M$70:$S$70</c15:sqref>
                  </c15:fullRef>
                </c:ext>
              </c:extLst>
              <c:f>__DATA_AREA!$M$70:$R$70</c:f>
              <c:numCache>
                <c:formatCode>0.0%</c:formatCode>
                <c:ptCount val="6"/>
                <c:pt idx="0">
                  <c:v>4.8780487804877997E-3</c:v>
                </c:pt>
                <c:pt idx="1">
                  <c:v>0.13658536585365799</c:v>
                </c:pt>
                <c:pt idx="2">
                  <c:v>0.16585365853658501</c:v>
                </c:pt>
                <c:pt idx="3">
                  <c:v>0.13170731707316999</c:v>
                </c:pt>
                <c:pt idx="4">
                  <c:v>0.19512195121951201</c:v>
                </c:pt>
                <c:pt idx="5">
                  <c:v>2.4390243902439001E-2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53-4217-AEEA-37DFD18450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1647258612324108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__DATA_AREA!$E$107</c:f>
              <c:numCache>
                <c:formatCode>0.0%</c:formatCode>
                <c:ptCount val="1"/>
                <c:pt idx="0">
                  <c:v>0.112195121951219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E-7CA2-4F19-A196-DFBD46A47B9C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__DATA_AREA!$F$107</c:f>
              <c:numCache>
                <c:formatCode>0.0%</c:formatCode>
                <c:ptCount val="1"/>
                <c:pt idx="0">
                  <c:v>0.24878048780487799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0-7CA2-4F19-A196-DFBD46A47B9C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__DATA_AREA!$G$107</c:f>
              <c:numCache>
                <c:formatCode>0.0%</c:formatCode>
                <c:ptCount val="1"/>
                <c:pt idx="0">
                  <c:v>0.49756097560975598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2-7CA2-4F19-A196-DFBD46A47B9C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4.6215429403202439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__DATA_AREA!$H$107</c:f>
              <c:numCache>
                <c:formatCode>0.0%</c:formatCode>
                <c:ptCount val="1"/>
                <c:pt idx="0">
                  <c:v>1.9512195121951199E-2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5-7CA2-4F19-A196-DFBD46A47B9C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7200630761766134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__DATA_AREA!$I$107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8-7CA2-4F19-A196-DFBD46A47B9C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9.1143619602134893E-2"/>
                  <c:y val="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__DATA_AREA!$J$107</c:f>
              <c:numCache>
                <c:formatCode>0.0%</c:formatCode>
                <c:ptCount val="1"/>
                <c:pt idx="0">
                  <c:v>3.4146341463414602E-2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B-7CA2-4F19-A196-DFBD46A47B9C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__DATA_AREA!$K$107</c:f>
              <c:numCache>
                <c:formatCode>0.0%</c:formatCode>
                <c:ptCount val="1"/>
                <c:pt idx="0">
                  <c:v>9.7560975609756097E-3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E-7CA2-4F19-A196-DFBD46A47B9C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1296974461614246E-16"/>
                  <c:y val="4.0421986745463479E-1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7CA2-4F19-A196-DFBD46A47B9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__DATA_AREA!$L$107</c:f>
              <c:numCache>
                <c:formatCode>0.0%</c:formatCode>
                <c:ptCount val="1"/>
                <c:pt idx="0">
                  <c:v>9.7560975609756097E-3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1-7CA2-4F19-A196-DFBD46A47B9C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__DATA_AREA!$N$107</c:f>
              <c:numCache>
                <c:formatCode>0.0%</c:formatCode>
                <c:ptCount val="1"/>
                <c:pt idx="0">
                  <c:v>6.8292682926829204E-2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36-7CA2-4F19-A196-DFBD46A47B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8"/>
                <c:order val="8"/>
                <c:tx>
                  <c:strRef>
                    <c:extLst>
                      <c:ext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33-7CA2-4F19-A196-DFBD46A47B9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__DATA_AREA!$M$107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34-7CA2-4F19-A196-DFBD46A47B9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__DATA_AREA!$E$144:$P$144</c:f>
              <c:numCache>
                <c:formatCode>0.0%</c:formatCode>
                <c:ptCount val="12"/>
                <c:pt idx="0">
                  <c:v>0.112195121951219</c:v>
                </c:pt>
                <c:pt idx="1">
                  <c:v>3.4146341463414602E-2</c:v>
                </c:pt>
                <c:pt idx="2">
                  <c:v>2.92682926829268E-2</c:v>
                </c:pt>
                <c:pt idx="3">
                  <c:v>3.4146341463414602E-2</c:v>
                </c:pt>
                <c:pt idx="4">
                  <c:v>7.3170731707316999E-2</c:v>
                </c:pt>
                <c:pt idx="5">
                  <c:v>0.180487804878048</c:v>
                </c:pt>
                <c:pt idx="6">
                  <c:v>9.2682926829268195E-2</c:v>
                </c:pt>
                <c:pt idx="7">
                  <c:v>5.3658536585365797E-2</c:v>
                </c:pt>
                <c:pt idx="8">
                  <c:v>0.117073170731707</c:v>
                </c:pt>
                <c:pt idx="9">
                  <c:v>8.7804878048780399E-2</c:v>
                </c:pt>
                <c:pt idx="10">
                  <c:v>0.12682926829268201</c:v>
                </c:pt>
                <c:pt idx="11">
                  <c:v>5.85365853658536E-2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3B-4DBF-83DE-760A44BC2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9F5-4EC4-8544-4A4E57034D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__DATA_AREA!$E$33</c:f>
              <c:numCache>
                <c:formatCode>0.0%</c:formatCode>
                <c:ptCount val="1"/>
                <c:pt idx="0">
                  <c:v>2.5000000000000001E-2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F5-4EC4-8544-4A4E57034D0D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9F5-4EC4-8544-4A4E57034D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__DATA_AREA!$F$33</c:f>
              <c:numCache>
                <c:formatCode>0.0%</c:formatCode>
                <c:ptCount val="1"/>
                <c:pt idx="0">
                  <c:v>0.375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F5-4EC4-8544-4A4E57034D0D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__DATA_AREA!$G$33</c:f>
              <c:numCache>
                <c:formatCode>0.0%</c:formatCode>
                <c:ptCount val="1"/>
                <c:pt idx="0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9F5-4EC4-8544-4A4E57034D0D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__DATA_AREA!$H$33</c:f>
              <c:numCache>
                <c:formatCode>0.0%</c:formatCode>
                <c:ptCount val="1"/>
                <c:pt idx="0">
                  <c:v>0.3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9F5-4EC4-8544-4A4E57034D0D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9F5-4EC4-8544-4A4E57034D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__DATA_AREA!$I$33</c:f>
              <c:numCache>
                <c:formatCode>0.0%</c:formatCode>
                <c:ptCount val="1"/>
                <c:pt idx="0">
                  <c:v>0.17499999999999999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9F5-4EC4-8544-4A4E57034D0D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9F5-4EC4-8544-4A4E57034D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__DATA_AREA!$J$33</c:f>
              <c:numCache>
                <c:formatCode>0.0%</c:formatCode>
                <c:ptCount val="1"/>
                <c:pt idx="0">
                  <c:v>2.5000000000000001E-2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9F5-4EC4-8544-4A4E57034D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D9F5-4EC4-8544-4A4E57034D0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2.5000000000000001E-2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D9F5-4EC4-8544-4A4E57034D0D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__DATA_AREA!$E$71:$K$71</c15:sqref>
                  </c15:fullRef>
                </c:ext>
              </c:extLst>
              <c:f>__DATA_AREA!$E$71:$J$71</c:f>
              <c:numCache>
                <c:formatCode>0.0%</c:formatCode>
                <c:ptCount val="6"/>
                <c:pt idx="0">
                  <c:v>2.5000000000000001E-2</c:v>
                </c:pt>
                <c:pt idx="1">
                  <c:v>0.17499999999999999</c:v>
                </c:pt>
                <c:pt idx="2">
                  <c:v>0.05</c:v>
                </c:pt>
                <c:pt idx="3">
                  <c:v>0.1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165-46FC-8CFA-B19CF3FF7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__DATA_AREA!$M$71:$S$71</c15:sqref>
                  </c15:fullRef>
                </c:ext>
              </c:extLst>
              <c:f>__DATA_AREA!$M$71:$R$71</c:f>
              <c:numCache>
                <c:formatCode>0.0%</c:formatCode>
                <c:ptCount val="6"/>
                <c:pt idx="0">
                  <c:v>0</c:v>
                </c:pt>
                <c:pt idx="1">
                  <c:v>0.2</c:v>
                </c:pt>
                <c:pt idx="2">
                  <c:v>2.5000000000000001E-2</c:v>
                </c:pt>
                <c:pt idx="3">
                  <c:v>0.2</c:v>
                </c:pt>
                <c:pt idx="4">
                  <c:v>0.17499999999999999</c:v>
                </c:pt>
                <c:pt idx="5">
                  <c:v>2.5000000000000001E-2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4F-4D92-AF2D-83888FF1C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30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D98-4C3B-B171-EA8ED3C9AF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__DATA_AREA!$E$108</c:f>
              <c:numCache>
                <c:formatCode>0.0%</c:formatCode>
                <c:ptCount val="1"/>
                <c:pt idx="0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98-4C3B-B171-EA8ED3C9AFF6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__DATA_AREA!$F$108</c:f>
              <c:numCache>
                <c:formatCode>0.0%</c:formatCode>
                <c:ptCount val="1"/>
                <c:pt idx="0">
                  <c:v>0.27500000000000002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98-4C3B-B171-EA8ED3C9AFF6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__DATA_AREA!$G$108</c:f>
              <c:numCache>
                <c:formatCode>0.0%</c:formatCode>
                <c:ptCount val="1"/>
                <c:pt idx="0">
                  <c:v>0.47499999999999998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D98-4C3B-B171-EA8ED3C9AFF6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2907811741872988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D98-4C3B-B171-EA8ED3C9AF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98-4C3B-B171-EA8ED3C9AFF6}"/>
            </c:ext>
          </c:extLst>
        </c:ser>
        <c:ser>
          <c:idx val="6"/>
          <c:order val="6"/>
          <c:tx>
            <c:strRef>
              <c:f>__DATA_AREA!$K$81</c:f>
              <c:strCache>
                <c:ptCount val="1"/>
                <c:pt idx="0">
                  <c:v>短大生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444444444444332E-2"/>
                  <c:y val="-0.2998611111111111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D98-4C3B-B171-EA8ED3C9AF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__DATA_AREA!$K$108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AD98-4C3B-B171-EA8ED3C9AFF6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9.3971373119844742E-2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AD98-4C3B-B171-EA8ED3C9AFF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__DATA_AREA!$L$108</c:f>
              <c:numCache>
                <c:formatCode>0.0%</c:formatCode>
                <c:ptCount val="1"/>
                <c:pt idx="0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AD98-4C3B-B171-EA8ED3C9AFF6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__DATA_AREA!$N$108</c:f>
              <c:numCache>
                <c:formatCode>0.0%</c:formatCode>
                <c:ptCount val="1"/>
                <c:pt idx="0">
                  <c:v>7.4999999999999997E-2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AD98-4C3B-B171-EA8ED3C9AF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__DATA_AREA!$H$81</c15:sqref>
                        </c15:formulaRef>
                      </c:ext>
                    </c:extLst>
                    <c:strCache>
                      <c:ptCount val="1"/>
                      <c:pt idx="0">
                        <c:v>主婦</c:v>
                      </c:pt>
                    </c:strCache>
                  </c:strRef>
                </c:tx>
                <c:spPr>
                  <a:solidFill>
                    <a:srgbClr val="FFCCFF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5405143134400776"/>
                        <c:y val="-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9-AD98-4C3B-B171-EA8ED3C9AFF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__DATA_AREA!$H$108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2.5000000000000001E-2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AD98-4C3B-B171-EA8ED3C9AFF6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C-AD98-4C3B-B171-EA8ED3C9AFF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__DATA_AREA!$I$108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AD98-4C3B-B171-EA8ED3C9AFF6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AD98-4C3B-B171-EA8ED3C9AFF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__DATA_AREA!$M$108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AD98-4C3B-B171-EA8ED3C9AFF6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__DATA_AREA!$E$145:$P$145</c:f>
              <c:numCache>
                <c:formatCode>0.0%</c:formatCode>
                <c:ptCount val="12"/>
                <c:pt idx="0">
                  <c:v>0.2</c:v>
                </c:pt>
                <c:pt idx="1">
                  <c:v>0.05</c:v>
                </c:pt>
                <c:pt idx="2">
                  <c:v>7.4999999999999997E-2</c:v>
                </c:pt>
                <c:pt idx="3">
                  <c:v>0</c:v>
                </c:pt>
                <c:pt idx="4">
                  <c:v>0.125</c:v>
                </c:pt>
                <c:pt idx="5">
                  <c:v>0.35</c:v>
                </c:pt>
                <c:pt idx="6">
                  <c:v>2.5000000000000001E-2</c:v>
                </c:pt>
                <c:pt idx="7">
                  <c:v>0</c:v>
                </c:pt>
                <c:pt idx="8">
                  <c:v>0</c:v>
                </c:pt>
                <c:pt idx="9">
                  <c:v>2.5000000000000001E-2</c:v>
                </c:pt>
                <c:pt idx="10">
                  <c:v>0.1</c:v>
                </c:pt>
                <c:pt idx="11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EB-420B-8A1F-4760E88E45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9C8-4E03-9F2C-AD18CA6FE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__DATA_AREA!$E$34</c:f>
              <c:numCache>
                <c:formatCode>0.0%</c:formatCode>
                <c:ptCount val="1"/>
                <c:pt idx="0">
                  <c:v>2.1874999999999999E-2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9C8-4E03-9F2C-AD18CA6FE1FF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9C8-4E03-9F2C-AD18CA6FE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__DATA_AREA!$F$34</c:f>
              <c:numCache>
                <c:formatCode>0.0%</c:formatCode>
                <c:ptCount val="1"/>
                <c:pt idx="0">
                  <c:v>0.36875000000000002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9C8-4E03-9F2C-AD18CA6FE1FF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__DATA_AREA!$G$34</c:f>
              <c:numCache>
                <c:formatCode>0.0%</c:formatCode>
                <c:ptCount val="1"/>
                <c:pt idx="0">
                  <c:v>0.25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9C8-4E03-9F2C-AD18CA6FE1FF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__DATA_AREA!$H$34</c:f>
              <c:numCache>
                <c:formatCode>0.0%</c:formatCode>
                <c:ptCount val="1"/>
                <c:pt idx="0">
                  <c:v>0.15937499999999899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9C8-4E03-9F2C-AD18CA6FE1FF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9C8-4E03-9F2C-AD18CA6FE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__DATA_AREA!$I$34</c:f>
              <c:numCache>
                <c:formatCode>0.0%</c:formatCode>
                <c:ptCount val="1"/>
                <c:pt idx="0">
                  <c:v>0.171875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9C8-4E03-9F2C-AD18CA6FE1FF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9C8-4E03-9F2C-AD18CA6FE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__DATA_AREA!$J$34</c:f>
              <c:numCache>
                <c:formatCode>0.0%</c:formatCode>
                <c:ptCount val="1"/>
                <c:pt idx="0">
                  <c:v>2.1874999999999999E-2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9C8-4E03-9F2C-AD18CA6FE1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E9C8-4E03-9F2C-AD18CA6FE1F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6.2500000000000003E-3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E9C8-4E03-9F2C-AD18CA6FE1FF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__DATA_AREA!$E$72:$K$72</c15:sqref>
                  </c15:fullRef>
                </c:ext>
              </c:extLst>
              <c:f>__DATA_AREA!$E$72:$J$72</c:f>
              <c:numCache>
                <c:formatCode>0.0%</c:formatCode>
                <c:ptCount val="6"/>
                <c:pt idx="0">
                  <c:v>2.1874999999999999E-2</c:v>
                </c:pt>
                <c:pt idx="1">
                  <c:v>0.17499999999999999</c:v>
                </c:pt>
                <c:pt idx="2">
                  <c:v>5.9374999999999997E-2</c:v>
                </c:pt>
                <c:pt idx="3">
                  <c:v>4.3749999999999997E-2</c:v>
                </c:pt>
                <c:pt idx="4">
                  <c:v>2.5000000000000001E-2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C5-4B08-9B33-DBB88ED277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__DATA_AREA!$M$72:$S$72</c15:sqref>
                  </c15:fullRef>
                </c:ext>
              </c:extLst>
              <c:f>__DATA_AREA!$M$72:$R$72</c:f>
              <c:numCache>
                <c:formatCode>0.0%</c:formatCode>
                <c:ptCount val="6"/>
                <c:pt idx="0">
                  <c:v>0</c:v>
                </c:pt>
                <c:pt idx="1">
                  <c:v>0.19375000000000001</c:v>
                </c:pt>
                <c:pt idx="2">
                  <c:v>0.19062499999999999</c:v>
                </c:pt>
                <c:pt idx="3">
                  <c:v>0.11562500000000001</c:v>
                </c:pt>
                <c:pt idx="4">
                  <c:v>0.14687500000000001</c:v>
                </c:pt>
                <c:pt idx="5">
                  <c:v>2.1874999999999999E-2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04-4D94-BEA4-CE9CDD1AB9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712-4437-AE0B-56B8E5159B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__DATA_AREA!$E$109</c:f>
              <c:numCache>
                <c:formatCode>0.0%</c:formatCode>
                <c:ptCount val="1"/>
                <c:pt idx="0">
                  <c:v>6.5625000000000003E-2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712-4437-AE0B-56B8E5159B08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__DATA_AREA!$F$109</c:f>
              <c:numCache>
                <c:formatCode>0.0%</c:formatCode>
                <c:ptCount val="1"/>
                <c:pt idx="0">
                  <c:v>0.21875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712-4437-AE0B-56B8E5159B08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__DATA_AREA!$G$109</c:f>
              <c:numCache>
                <c:formatCode>0.0%</c:formatCode>
                <c:ptCount val="1"/>
                <c:pt idx="0">
                  <c:v>0.59062499999999896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712-4437-AE0B-56B8E5159B08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836972343522677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712-4437-AE0B-56B8E5159B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__DATA_AREA!$H$109</c:f>
              <c:numCache>
                <c:formatCode>0.0%</c:formatCode>
                <c:ptCount val="1"/>
                <c:pt idx="0">
                  <c:v>2.1874999999999999E-2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712-4437-AE0B-56B8E5159B08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7529354682193107E-2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712-4437-AE0B-56B8E5159B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__DATA_AREA!$J$109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712-4437-AE0B-56B8E5159B08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6999029597282876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712-4437-AE0B-56B8E5159B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__DATA_AREA!$L$109</c:f>
              <c:numCache>
                <c:formatCode>0.0%</c:formatCode>
                <c:ptCount val="1"/>
                <c:pt idx="0">
                  <c:v>1.2500000000000001E-2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712-4437-AE0B-56B8E5159B08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C712-4437-AE0B-56B8E5159B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__DATA_AREA!$M$109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C712-4437-AE0B-56B8E5159B08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__DATA_AREA!$N$109</c:f>
              <c:numCache>
                <c:formatCode>0.0%</c:formatCode>
                <c:ptCount val="1"/>
                <c:pt idx="0">
                  <c:v>7.8125E-2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712-4437-AE0B-56B8E5159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C712-4437-AE0B-56B8E5159B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__DATA_AREA!$I$109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9.3749999999999997E-3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712-4437-AE0B-56B8E5159B08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C712-4437-AE0B-56B8E5159B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__DATA_AREA!$K$109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3.1250000000000002E-3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712-4437-AE0B-56B8E5159B08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__DATA_AREA!$E$146:$P$146</c:f>
              <c:numCache>
                <c:formatCode>0.0%</c:formatCode>
                <c:ptCount val="12"/>
                <c:pt idx="0">
                  <c:v>9.375E-2</c:v>
                </c:pt>
                <c:pt idx="1">
                  <c:v>6.5625000000000003E-2</c:v>
                </c:pt>
                <c:pt idx="2">
                  <c:v>8.4375000000000006E-2</c:v>
                </c:pt>
                <c:pt idx="3">
                  <c:v>4.0625000000000001E-2</c:v>
                </c:pt>
                <c:pt idx="4">
                  <c:v>0.15625</c:v>
                </c:pt>
                <c:pt idx="5">
                  <c:v>0.15312500000000001</c:v>
                </c:pt>
                <c:pt idx="6">
                  <c:v>3.125E-2</c:v>
                </c:pt>
                <c:pt idx="7">
                  <c:v>6.8750000000000006E-2</c:v>
                </c:pt>
                <c:pt idx="8">
                  <c:v>8.4375000000000006E-2</c:v>
                </c:pt>
                <c:pt idx="9">
                  <c:v>8.1250000000000003E-2</c:v>
                </c:pt>
                <c:pt idx="10">
                  <c:v>9.0624999999999997E-2</c:v>
                </c:pt>
                <c:pt idx="11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A4F-4759-9104-53B4AE2F66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1E-4037-B01A-8B4A39E25F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__DATA_AREA!$E$35</c:f>
              <c:numCache>
                <c:formatCode>0.0%</c:formatCode>
                <c:ptCount val="1"/>
                <c:pt idx="0">
                  <c:v>1.1111111111111099E-2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1E-4037-B01A-8B4A39E25F92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31E-4037-B01A-8B4A39E25F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__DATA_AREA!$F$35</c:f>
              <c:numCache>
                <c:formatCode>0.0%</c:formatCode>
                <c:ptCount val="1"/>
                <c:pt idx="0">
                  <c:v>0.42777777777777698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31E-4037-B01A-8B4A39E25F92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__DATA_AREA!$G$35</c:f>
              <c:numCache>
                <c:formatCode>0.0%</c:formatCode>
                <c:ptCount val="1"/>
                <c:pt idx="0">
                  <c:v>0.16111111111111101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31E-4037-B01A-8B4A39E25F92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__DATA_AREA!$H$35</c:f>
              <c:numCache>
                <c:formatCode>0.0%</c:formatCode>
                <c:ptCount val="1"/>
                <c:pt idx="0">
                  <c:v>0.233333333333333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31E-4037-B01A-8B4A39E25F92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31E-4037-B01A-8B4A39E25F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__DATA_AREA!$I$35</c:f>
              <c:numCache>
                <c:formatCode>0.0%</c:formatCode>
                <c:ptCount val="1"/>
                <c:pt idx="0">
                  <c:v>0.133333333333333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31E-4037-B01A-8B4A39E25F92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31E-4037-B01A-8B4A39E25F9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__DATA_AREA!$J$35</c:f>
              <c:numCache>
                <c:formatCode>0.0%</c:formatCode>
                <c:ptCount val="1"/>
                <c:pt idx="0">
                  <c:v>2.77777777777777E-2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31E-4037-B01A-8B4A39E25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D31E-4037-B01A-8B4A39E25F92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5.5555555555555497E-3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D31E-4037-B01A-8B4A39E25F92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__DATA_AREA!$E$73:$K$73</c15:sqref>
                  </c15:fullRef>
                </c:ext>
              </c:extLst>
              <c:f>__DATA_AREA!$E$73:$J$73</c:f>
              <c:numCache>
                <c:formatCode>0.0%</c:formatCode>
                <c:ptCount val="6"/>
                <c:pt idx="0">
                  <c:v>1.1111111111111099E-2</c:v>
                </c:pt>
                <c:pt idx="1">
                  <c:v>0.172222222222222</c:v>
                </c:pt>
                <c:pt idx="2">
                  <c:v>0.05</c:v>
                </c:pt>
                <c:pt idx="3">
                  <c:v>6.6666666666666596E-2</c:v>
                </c:pt>
                <c:pt idx="4">
                  <c:v>2.2222222222222199E-2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BF-4FC3-B7F2-D80F6CD74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__DATA_AREA!$M$73:$S$73</c:f>
              <c:numCache>
                <c:formatCode>0.0%</c:formatCode>
                <c:ptCount val="7"/>
                <c:pt idx="0">
                  <c:v>0</c:v>
                </c:pt>
                <c:pt idx="1">
                  <c:v>0.25555555555555498</c:v>
                </c:pt>
                <c:pt idx="2">
                  <c:v>0.11111111111111099</c:v>
                </c:pt>
                <c:pt idx="3">
                  <c:v>0.16666666666666599</c:v>
                </c:pt>
                <c:pt idx="4">
                  <c:v>0.11111111111111099</c:v>
                </c:pt>
                <c:pt idx="5">
                  <c:v>2.77777777777777E-2</c:v>
                </c:pt>
                <c:pt idx="6">
                  <c:v>5.5555555555555497E-3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22-4549-B55B-67F33D9E0E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B4F-46F4-B6FD-D0454DAC44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__DATA_AREA!$E$112</c:f>
              <c:numCache>
                <c:formatCode>0.0%</c:formatCode>
                <c:ptCount val="1"/>
                <c:pt idx="0">
                  <c:v>0.12962962962962901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4F-46F4-B6FD-D0454DAC444C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__DATA_AREA!$F$112</c:f>
              <c:numCache>
                <c:formatCode>0.0%</c:formatCode>
                <c:ptCount val="1"/>
                <c:pt idx="0">
                  <c:v>0.27777777777777701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B4F-46F4-B6FD-D0454DAC444C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__DATA_AREA!$G$112</c:f>
              <c:numCache>
                <c:formatCode>0.0%</c:formatCode>
                <c:ptCount val="1"/>
                <c:pt idx="0">
                  <c:v>0.46296296296296302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B4F-46F4-B6FD-D0454DAC444C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7.2150897622513338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B4F-46F4-B6FD-D0454DAC44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__DATA_AREA!$J$112</c:f>
              <c:numCache>
                <c:formatCode>0.0%</c:formatCode>
                <c:ptCount val="1"/>
                <c:pt idx="0">
                  <c:v>1.85185185185185E-2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B4F-46F4-B6FD-D0454DAC444C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5405143134401907E-3"/>
                  <c:y val="-1.7638888888888888E-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B4F-46F4-B6FD-D0454DAC444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5B4F-46F4-B6FD-D0454DAC444C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__DATA_AREA!$N$112</c:f>
              <c:numCache>
                <c:formatCode>0.0%</c:formatCode>
                <c:ptCount val="1"/>
                <c:pt idx="0">
                  <c:v>7.4074074074074001E-2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5B4F-46F4-B6FD-D0454DAC4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__DATA_AREA!$H$81</c15:sqref>
                        </c15:formulaRef>
                      </c:ext>
                    </c:extLst>
                    <c:strCache>
                      <c:ptCount val="1"/>
                      <c:pt idx="0">
                        <c:v>主婦</c:v>
                      </c:pt>
                    </c:strCache>
                  </c:strRef>
                </c:tx>
                <c:spPr>
                  <a:solidFill>
                    <a:srgbClr val="FFCCFF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5405143134400776"/>
                        <c:y val="-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9-5B4F-46F4-B6FD-D0454DAC444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__DATA_AREA!$H$112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3.7037037037037E-2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5B4F-46F4-B6FD-D0454DAC444C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C-5B4F-46F4-B6FD-D0454DAC444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5B4F-46F4-B6FD-D0454DAC444C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5B4F-46F4-B6FD-D0454DAC444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5B4F-46F4-B6FD-D0454DAC444C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5B4F-46F4-B6FD-D0454DAC444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5B4F-46F4-B6FD-D0454DAC444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__DATA_AREA!$E$147:$P$147</c:f>
              <c:numCache>
                <c:formatCode>0.0%</c:formatCode>
                <c:ptCount val="12"/>
                <c:pt idx="0">
                  <c:v>9.44444444444444E-2</c:v>
                </c:pt>
                <c:pt idx="1">
                  <c:v>6.6666666666666596E-2</c:v>
                </c:pt>
                <c:pt idx="2">
                  <c:v>7.7777777777777696E-2</c:v>
                </c:pt>
                <c:pt idx="3">
                  <c:v>6.6666666666666596E-2</c:v>
                </c:pt>
                <c:pt idx="4">
                  <c:v>3.8888888888888799E-2</c:v>
                </c:pt>
                <c:pt idx="5">
                  <c:v>0.23888888888888801</c:v>
                </c:pt>
                <c:pt idx="6">
                  <c:v>6.6666666666666596E-2</c:v>
                </c:pt>
                <c:pt idx="7">
                  <c:v>0.15</c:v>
                </c:pt>
                <c:pt idx="8">
                  <c:v>2.2222222222222199E-2</c:v>
                </c:pt>
                <c:pt idx="9">
                  <c:v>1.6666666666666601E-2</c:v>
                </c:pt>
                <c:pt idx="10">
                  <c:v>0.11111111111111099</c:v>
                </c:pt>
                <c:pt idx="11">
                  <c:v>0.05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FF-47C6-B3EC-2B1D83054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f>__DATA_AREA!$E$44:$K$44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__DATA_AREA!$E$74:$K$74</c:f>
              <c:numCache>
                <c:formatCode>0.0%</c:formatCode>
                <c:ptCount val="7"/>
                <c:pt idx="0">
                  <c:v>0</c:v>
                </c:pt>
                <c:pt idx="1">
                  <c:v>0.10370370370370301</c:v>
                </c:pt>
                <c:pt idx="2">
                  <c:v>5.9259259259259199E-2</c:v>
                </c:pt>
                <c:pt idx="3">
                  <c:v>6.6666666666666596E-2</c:v>
                </c:pt>
                <c:pt idx="4">
                  <c:v>4.4444444444444398E-2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00-4084-BA35-9CE567B808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9.0000000000000024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__DATA_AREA!$M$74:$S$74</c:f>
              <c:numCache>
                <c:formatCode>0.0%</c:formatCode>
                <c:ptCount val="7"/>
                <c:pt idx="0">
                  <c:v>1.48148148148148E-2</c:v>
                </c:pt>
                <c:pt idx="1">
                  <c:v>0.2</c:v>
                </c:pt>
                <c:pt idx="2">
                  <c:v>0.14074074074074</c:v>
                </c:pt>
                <c:pt idx="3">
                  <c:v>0.10370370370370301</c:v>
                </c:pt>
                <c:pt idx="4">
                  <c:v>0.23703703703703699</c:v>
                </c:pt>
                <c:pt idx="5">
                  <c:v>2.96296296296296E-2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42-4C66-95EB-B72DEDC9E9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9.0000000000000024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AFC-4DC5-862C-FC958A152B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__DATA_AREA!$E$111</c:f>
              <c:numCache>
                <c:formatCode>0.0%</c:formatCode>
                <c:ptCount val="1"/>
                <c:pt idx="0">
                  <c:v>9.6296296296296297E-2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AFC-4DC5-862C-FC958A152B20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__DATA_AREA!$F$111</c:f>
              <c:numCache>
                <c:formatCode>0.0%</c:formatCode>
                <c:ptCount val="1"/>
                <c:pt idx="0">
                  <c:v>0.30370370370370298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AFC-4DC5-862C-FC958A152B20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__DATA_AREA!$G$111</c:f>
              <c:numCache>
                <c:formatCode>0.0%</c:formatCode>
                <c:ptCount val="1"/>
                <c:pt idx="0">
                  <c:v>0.51111111111111096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AFC-4DC5-862C-FC958A152B20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6999029597282987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AFC-4DC5-862C-FC958A152B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__DATA_AREA!$H$111</c:f>
              <c:numCache>
                <c:formatCode>0.0%</c:formatCode>
                <c:ptCount val="1"/>
                <c:pt idx="0">
                  <c:v>7.4074074074073999E-3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AFC-4DC5-862C-FC958A152B20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7529354682193107E-2"/>
                  <c:y val="0.3351388888888888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AFC-4DC5-862C-FC958A152B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__DATA_AREA!$J$111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AFC-4DC5-862C-FC958A152B20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4.6215429403202217E-2"/>
                  <c:y val="0.3351388888888888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1AFC-4DC5-862C-FC958A152B2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__DATA_AREA!$L$111</c:f>
              <c:numCache>
                <c:formatCode>0.0%</c:formatCode>
                <c:ptCount val="1"/>
                <c:pt idx="0">
                  <c:v>7.4074074074073999E-3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1AFC-4DC5-862C-FC958A152B20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__DATA_AREA!$N$111</c:f>
              <c:numCache>
                <c:formatCode>0.0%</c:formatCode>
                <c:ptCount val="1"/>
                <c:pt idx="0">
                  <c:v>7.4074074074074001E-2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1AFC-4DC5-862C-FC958A152B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1AFC-4DC5-862C-FC958A152B2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__DATA_AREA!$I$111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1AFC-4DC5-862C-FC958A152B20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1AFC-4DC5-862C-FC958A152B2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__DATA_AREA!$K$111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1AFC-4DC5-862C-FC958A152B20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1AFC-4DC5-862C-FC958A152B20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__DATA_AREA!$M$111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1AFC-4DC5-862C-FC958A152B20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__DATA_AREA!$E$148:$P$148</c:f>
              <c:numCache>
                <c:formatCode>0.0%</c:formatCode>
                <c:ptCount val="12"/>
                <c:pt idx="0">
                  <c:v>0.10370370370370301</c:v>
                </c:pt>
                <c:pt idx="1">
                  <c:v>5.1851851851851802E-2</c:v>
                </c:pt>
                <c:pt idx="2">
                  <c:v>8.1481481481481405E-2</c:v>
                </c:pt>
                <c:pt idx="3">
                  <c:v>3.7037037037037E-2</c:v>
                </c:pt>
                <c:pt idx="4">
                  <c:v>5.1851851851851802E-2</c:v>
                </c:pt>
                <c:pt idx="5">
                  <c:v>0.133333333333333</c:v>
                </c:pt>
                <c:pt idx="6">
                  <c:v>0.148148148148148</c:v>
                </c:pt>
                <c:pt idx="7">
                  <c:v>8.1481481481481405E-2</c:v>
                </c:pt>
                <c:pt idx="8">
                  <c:v>3.7037037037037E-2</c:v>
                </c:pt>
                <c:pt idx="9">
                  <c:v>7.4074074074074001E-2</c:v>
                </c:pt>
                <c:pt idx="10">
                  <c:v>0.118518518518518</c:v>
                </c:pt>
                <c:pt idx="11">
                  <c:v>8.1481481481481405E-2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34A-4312-AA10-85CA48A83D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  <c:minorUnit val="3.0000000000000009E-3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A0D-4D3F-A866-53A26D7049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__DATA_AREA!$E$36</c:f>
              <c:numCache>
                <c:formatCode>0.0%</c:formatCode>
                <c:ptCount val="1"/>
                <c:pt idx="0">
                  <c:v>1.48148148148148E-2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0D-4D3F-A866-53A26D704950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A0D-4D3F-A866-53A26D7049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__DATA_AREA!$F$36</c:f>
              <c:numCache>
                <c:formatCode>0.0%</c:formatCode>
                <c:ptCount val="1"/>
                <c:pt idx="0">
                  <c:v>0.30370370370370298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0D-4D3F-A866-53A26D704950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__DATA_AREA!$G$36</c:f>
              <c:numCache>
                <c:formatCode>0.0%</c:formatCode>
                <c:ptCount val="1"/>
                <c:pt idx="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0D-4D3F-A866-53A26D704950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__DATA_AREA!$H$36</c:f>
              <c:numCache>
                <c:formatCode>0.0%</c:formatCode>
                <c:ptCount val="1"/>
                <c:pt idx="0">
                  <c:v>0.17037037037037001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0D-4D3F-A866-53A26D704950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4A0D-4D3F-A866-53A26D7049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__DATA_AREA!$I$36</c:f>
              <c:numCache>
                <c:formatCode>0.0%</c:formatCode>
                <c:ptCount val="1"/>
                <c:pt idx="0">
                  <c:v>0.281481481481481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0D-4D3F-A866-53A26D704950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A0D-4D3F-A866-53A26D7049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__DATA_AREA!$J$36</c:f>
              <c:numCache>
                <c:formatCode>0.0%</c:formatCode>
                <c:ptCount val="1"/>
                <c:pt idx="0">
                  <c:v>2.96296296296296E-2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A0D-4D3F-A866-53A26D704950}"/>
            </c:ext>
          </c:extLst>
        </c:ser>
        <c:ser>
          <c:idx val="6"/>
          <c:order val="6"/>
          <c:tx>
            <c:strRef>
              <c:f>__DATA_AREA!$K$6</c:f>
              <c:strCache>
                <c:ptCount val="1"/>
                <c:pt idx="0">
                  <c:v>70代</c:v>
                </c:pt>
              </c:strCache>
            </c:strRef>
          </c:tx>
          <c:spPr>
            <a:solidFill>
              <a:schemeClr val="accent4">
                <a:tint val="48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387620497209538E-2"/>
                  <c:y val="0.27340317460317459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4A0D-4D3F-A866-53A26D70495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__DATA_AREA!$K$36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A0D-4D3F-A866-53A26D7049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C87-4334-BE20-25582E8ADD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__DATA_AREA!$E$37</c:f>
              <c:numCache>
                <c:formatCode>0.0%</c:formatCode>
                <c:ptCount val="1"/>
                <c:pt idx="0">
                  <c:v>1.85185185185185E-2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C87-4334-BE20-25582E8ADD95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C87-4334-BE20-25582E8ADD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__DATA_AREA!$F$37</c:f>
              <c:numCache>
                <c:formatCode>0.0%</c:formatCode>
                <c:ptCount val="1"/>
                <c:pt idx="0">
                  <c:v>0.44444444444444398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C87-4334-BE20-25582E8ADD95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__DATA_AREA!$G$37</c:f>
              <c:numCache>
                <c:formatCode>0.0%</c:formatCode>
                <c:ptCount val="1"/>
                <c:pt idx="0">
                  <c:v>0.148148148148148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C87-4334-BE20-25582E8ADD95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__DATA_AREA!$H$37</c:f>
              <c:numCache>
                <c:formatCode>0.0%</c:formatCode>
                <c:ptCount val="1"/>
                <c:pt idx="0">
                  <c:v>0.203703703703703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C87-4334-BE20-25582E8ADD95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CC87-4334-BE20-25582E8ADD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__DATA_AREA!$I$37</c:f>
              <c:numCache>
                <c:formatCode>0.0%</c:formatCode>
                <c:ptCount val="1"/>
                <c:pt idx="0">
                  <c:v>0.18518518518518501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C87-4334-BE20-25582E8ADD95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C87-4334-BE20-25582E8ADD9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__DATA_AREA!$J$37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C87-4334-BE20-25582E8ADD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CC87-4334-BE20-25582E8ADD95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__DATA_AREA!$K$37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CC87-4334-BE20-25582E8ADD95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__DATA_AREA!$E$75:$K$75</c15:sqref>
                  </c15:fullRef>
                </c:ext>
              </c:extLst>
              <c:f>__DATA_AREA!$E$75:$J$75</c:f>
              <c:numCache>
                <c:formatCode>0.0%</c:formatCode>
                <c:ptCount val="6"/>
                <c:pt idx="0">
                  <c:v>1.85185185185185E-2</c:v>
                </c:pt>
                <c:pt idx="1">
                  <c:v>0.148148148148148</c:v>
                </c:pt>
                <c:pt idx="2">
                  <c:v>7.4074074074074001E-2</c:v>
                </c:pt>
                <c:pt idx="3">
                  <c:v>7.4074074074074001E-2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8F-497A-BF74-4C9C3C636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__DATA_AREA!$M$44:$S$44</c:f>
              <c:strCache>
                <c:ptCount val="7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  <c:pt idx="6">
                  <c:v>70代</c:v>
                </c:pt>
              </c:strCache>
            </c:strRef>
          </c:cat>
          <c:val>
            <c:numRef>
              <c:f>__DATA_AREA!$M$75:$S$75</c:f>
              <c:numCache>
                <c:formatCode>0.0%</c:formatCode>
                <c:ptCount val="7"/>
                <c:pt idx="0">
                  <c:v>0</c:v>
                </c:pt>
                <c:pt idx="1">
                  <c:v>0.296296296296296</c:v>
                </c:pt>
                <c:pt idx="2">
                  <c:v>7.4074074074074001E-2</c:v>
                </c:pt>
                <c:pt idx="3">
                  <c:v>0.12962962962962901</c:v>
                </c:pt>
                <c:pt idx="4">
                  <c:v>0.18518518518518501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C5-4F80-90AB-6F4A1DA1C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400000000000000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A61-4E4B-985E-AF6324A96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__DATA_AREA!$E$112</c:f>
              <c:numCache>
                <c:formatCode>0.0%</c:formatCode>
                <c:ptCount val="1"/>
                <c:pt idx="0">
                  <c:v>0.12962962962962901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61-4E4B-985E-AF6324A96508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__DATA_AREA!$F$112</c:f>
              <c:numCache>
                <c:formatCode>0.0%</c:formatCode>
                <c:ptCount val="1"/>
                <c:pt idx="0">
                  <c:v>0.27777777777777701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61-4E4B-985E-AF6324A96508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__DATA_AREA!$G$112</c:f>
              <c:numCache>
                <c:formatCode>0.0%</c:formatCode>
                <c:ptCount val="1"/>
                <c:pt idx="0">
                  <c:v>0.46296296296296302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61-4E4B-985E-AF6324A96508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0450169820475497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2A61-4E4B-985E-AF6324A96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__DATA_AREA!$J$112</c:f>
              <c:numCache>
                <c:formatCode>0.0%</c:formatCode>
                <c:ptCount val="1"/>
                <c:pt idx="0">
                  <c:v>1.85185185185185E-2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A61-4E4B-985E-AF6324A96508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1.1296974461614246E-16"/>
                  <c:y val="-8.8194444444444041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2A61-4E4B-985E-AF6324A9650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__DATA_AREA!$L$112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2A61-4E4B-985E-AF6324A96508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__DATA_AREA!$N$112</c:f>
              <c:numCache>
                <c:formatCode>0.0%</c:formatCode>
                <c:ptCount val="1"/>
                <c:pt idx="0">
                  <c:v>7.4074074074074001E-2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2A61-4E4B-985E-AF6324A965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__DATA_AREA!$H$81</c15:sqref>
                        </c15:formulaRef>
                      </c:ext>
                    </c:extLst>
                    <c:strCache>
                      <c:ptCount val="1"/>
                      <c:pt idx="0">
                        <c:v>主婦</c:v>
                      </c:pt>
                    </c:strCache>
                  </c:strRef>
                </c:tx>
                <c:spPr>
                  <a:solidFill>
                    <a:srgbClr val="FFCCFF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5405143134400776"/>
                        <c:y val="-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9-2A61-4E4B-985E-AF6324A965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__DATA_AREA!$H$112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3.7037037037037E-2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2A61-4E4B-985E-AF6324A96508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C-2A61-4E4B-985E-AF6324A965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A61-4E4B-985E-AF6324A96508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2A61-4E4B-985E-AF6324A965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2A61-4E4B-985E-AF6324A96508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2A61-4E4B-985E-AF6324A96508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__DATA_AREA!$M$112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2A61-4E4B-985E-AF6324A96508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__DATA_AREA!$E$149:$P$149</c:f>
              <c:numCache>
                <c:formatCode>0.0%</c:formatCode>
                <c:ptCount val="12"/>
                <c:pt idx="0">
                  <c:v>0.24074074074074001</c:v>
                </c:pt>
                <c:pt idx="1">
                  <c:v>9.2592592592592601E-2</c:v>
                </c:pt>
                <c:pt idx="2">
                  <c:v>9.2592592592592601E-2</c:v>
                </c:pt>
                <c:pt idx="3">
                  <c:v>0.12962962962962901</c:v>
                </c:pt>
                <c:pt idx="4">
                  <c:v>0.12962962962962901</c:v>
                </c:pt>
                <c:pt idx="5">
                  <c:v>0.16666666666666599</c:v>
                </c:pt>
                <c:pt idx="6">
                  <c:v>3.7037037037037E-2</c:v>
                </c:pt>
                <c:pt idx="7">
                  <c:v>0</c:v>
                </c:pt>
                <c:pt idx="8">
                  <c:v>3.7037037037037E-2</c:v>
                </c:pt>
                <c:pt idx="9">
                  <c:v>0</c:v>
                </c:pt>
                <c:pt idx="10">
                  <c:v>3.7037037037037E-2</c:v>
                </c:pt>
                <c:pt idx="11">
                  <c:v>3.7037037037037E-2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B3-460E-B09F-6B725405C3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821-477E-B927-5F777B745D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__DATA_AREA!$E$38</c:f>
              <c:numCache>
                <c:formatCode>0.0%</c:formatCode>
                <c:ptCount val="1"/>
                <c:pt idx="0">
                  <c:v>4.08163265306122E-2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821-477E-B927-5F777B745DA9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821-477E-B927-5F777B745D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__DATA_AREA!$F$38</c:f>
              <c:numCache>
                <c:formatCode>0.0%</c:formatCode>
                <c:ptCount val="1"/>
                <c:pt idx="0">
                  <c:v>0.265306122448979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821-477E-B927-5F777B745DA9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__DATA_AREA!$G$38</c:f>
              <c:numCache>
                <c:formatCode>0.0%</c:formatCode>
                <c:ptCount val="1"/>
                <c:pt idx="0">
                  <c:v>0.183673469387755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821-477E-B927-5F777B745DA9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__DATA_AREA!$H$38</c:f>
              <c:numCache>
                <c:formatCode>0.0%</c:formatCode>
                <c:ptCount val="1"/>
                <c:pt idx="0">
                  <c:v>0.28571428571428498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821-477E-B927-5F777B745DA9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821-477E-B927-5F777B745D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__DATA_AREA!$I$38</c:f>
              <c:numCache>
                <c:formatCode>0.0%</c:formatCode>
                <c:ptCount val="1"/>
                <c:pt idx="0">
                  <c:v>0.20408163265306101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821-477E-B927-5F777B745DA9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821-477E-B927-5F777B745DA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__DATA_AREA!$J$38</c:f>
              <c:numCache>
                <c:formatCode>0.0%</c:formatCode>
                <c:ptCount val="1"/>
                <c:pt idx="0">
                  <c:v>2.04081632653061E-2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821-477E-B927-5F777B745D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E821-477E-B927-5F777B745DA9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__DATA_AREA!$K$38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E821-477E-B927-5F777B745DA9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__DATA_AREA!$E$76:$K$76</c15:sqref>
                  </c15:fullRef>
                </c:ext>
              </c:extLst>
              <c:f>__DATA_AREA!$E$76:$J$76</c:f>
              <c:numCache>
                <c:formatCode>0.0%</c:formatCode>
                <c:ptCount val="6"/>
                <c:pt idx="0">
                  <c:v>0</c:v>
                </c:pt>
                <c:pt idx="1">
                  <c:v>0.10204081632653</c:v>
                </c:pt>
                <c:pt idx="2">
                  <c:v>4.08163265306122E-2</c:v>
                </c:pt>
                <c:pt idx="3">
                  <c:v>0.10204081632653</c:v>
                </c:pt>
                <c:pt idx="4">
                  <c:v>2.04081632653061E-2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08-469C-A99F-3F52E974E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__DATA_AREA!$M$76:$S$76</c15:sqref>
                  </c15:fullRef>
                </c:ext>
              </c:extLst>
              <c:f>__DATA_AREA!$M$76:$R$76</c:f>
              <c:numCache>
                <c:formatCode>0.0%</c:formatCode>
                <c:ptCount val="6"/>
                <c:pt idx="0">
                  <c:v>4.08163265306122E-2</c:v>
                </c:pt>
                <c:pt idx="1">
                  <c:v>0.16326530612244899</c:v>
                </c:pt>
                <c:pt idx="2">
                  <c:v>0.14285714285714199</c:v>
                </c:pt>
                <c:pt idx="3">
                  <c:v>0.183673469387755</c:v>
                </c:pt>
                <c:pt idx="4">
                  <c:v>0.183673469387755</c:v>
                </c:pt>
                <c:pt idx="5">
                  <c:v>2.04081632653061E-2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95-433A-9F0C-2993D2885E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__DATA_AREA!$E$113</c:f>
              <c:numCache>
                <c:formatCode>0.0%</c:formatCode>
                <c:ptCount val="1"/>
                <c:pt idx="0">
                  <c:v>0.122448979591836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B39-4BD1-B920-8497BB5B370C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__DATA_AREA!$F$113</c:f>
              <c:numCache>
                <c:formatCode>0.0%</c:formatCode>
                <c:ptCount val="1"/>
                <c:pt idx="0">
                  <c:v>0.183673469387755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B39-4BD1-B920-8497BB5B370C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__DATA_AREA!$G$113</c:f>
              <c:numCache>
                <c:formatCode>0.0%</c:formatCode>
                <c:ptCount val="1"/>
                <c:pt idx="0">
                  <c:v>0.61224489795918302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B39-4BD1-B920-8497BB5B370C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5405143134400776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__DATA_AREA!$H$113</c:f>
              <c:numCache>
                <c:formatCode>0.0%</c:formatCode>
                <c:ptCount val="1"/>
                <c:pt idx="0">
                  <c:v>2.04081632653061E-2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B39-4BD1-B920-8497BB5B370C}"/>
            </c:ext>
          </c:extLst>
        </c:ser>
        <c:ser>
          <c:idx val="4"/>
          <c:order val="4"/>
          <c:tx>
            <c:strRef>
              <c:f>__DATA_AREA!$I$81</c:f>
              <c:strCache>
                <c:ptCount val="1"/>
                <c:pt idx="0">
                  <c:v>高校生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4876516254245514E-2"/>
                  <c:y val="-0.3263194444444444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__DATA_AREA!$I$113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B39-4BD1-B920-8497BB5B370C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8.6015526443474044E-2"/>
                  <c:y val="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B39-4BD1-B920-8497BB5B370C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0106744298884036E-2"/>
                  <c:y val="-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EB39-4BD1-B920-8497BB5B370C}"/>
            </c:ext>
          </c:extLst>
        </c:ser>
        <c:ser>
          <c:idx val="8"/>
          <c:order val="8"/>
          <c:tx>
            <c:strRef>
              <c:f>__DATA_AREA!$M$81</c:f>
              <c:strCache>
                <c:ptCount val="1"/>
                <c:pt idx="0">
                  <c:v>大院生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6.7428918000970409E-2"/>
                  <c:y val="0.2910416666666666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EB39-4BD1-B920-8497BB5B370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__DATA_AREA!$M$113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EB39-4BD1-B920-8497BB5B370C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__DATA_AREA!$N$113</c:f>
              <c:numCache>
                <c:formatCode>0.0%</c:formatCode>
                <c:ptCount val="1"/>
                <c:pt idx="0">
                  <c:v>6.1224489795918297E-2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EB39-4BD1-B920-8497BB5B37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EB39-4BD1-B920-8497BB5B370C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__DATA_AREA!$K$113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EB39-4BD1-B920-8497BB5B370C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__DATA_AREA!$E$150:$P$150</c:f>
              <c:numCache>
                <c:formatCode>0.0%</c:formatCode>
                <c:ptCount val="12"/>
                <c:pt idx="0">
                  <c:v>0.28571428571428498</c:v>
                </c:pt>
                <c:pt idx="1">
                  <c:v>6.1224489795918297E-2</c:v>
                </c:pt>
                <c:pt idx="2">
                  <c:v>0.10204081632653</c:v>
                </c:pt>
                <c:pt idx="3">
                  <c:v>0</c:v>
                </c:pt>
                <c:pt idx="4">
                  <c:v>6.1224489795918297E-2</c:v>
                </c:pt>
                <c:pt idx="5">
                  <c:v>0.16326530612244899</c:v>
                </c:pt>
                <c:pt idx="6">
                  <c:v>2.04081632653061E-2</c:v>
                </c:pt>
                <c:pt idx="7">
                  <c:v>2.04081632653061E-2</c:v>
                </c:pt>
                <c:pt idx="8">
                  <c:v>6.1224489795918297E-2</c:v>
                </c:pt>
                <c:pt idx="9">
                  <c:v>0.10204081632653</c:v>
                </c:pt>
                <c:pt idx="10">
                  <c:v>6.1224489795918297E-2</c:v>
                </c:pt>
                <c:pt idx="11">
                  <c:v>6.1224489795918297E-2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1D-4A4C-B072-53467967A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33000000000000007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4.0000000000000008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E7D-4048-A63E-8AD160F149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__DATA_AREA!$E$39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7D-4048-A63E-8AD160F149EF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E7D-4048-A63E-8AD160F149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__DATA_AREA!$F$39</c:f>
              <c:numCache>
                <c:formatCode>0.0%</c:formatCode>
                <c:ptCount val="1"/>
                <c:pt idx="0">
                  <c:v>0.30769230769230699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7D-4048-A63E-8AD160F149EF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__DATA_AREA!$G$39</c:f>
              <c:numCache>
                <c:formatCode>0.0%</c:formatCode>
                <c:ptCount val="1"/>
                <c:pt idx="0">
                  <c:v>3.8461538461538401E-2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7D-4048-A63E-8AD160F149EF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__DATA_AREA!$H$39</c:f>
              <c:numCache>
                <c:formatCode>0.0%</c:formatCode>
                <c:ptCount val="1"/>
                <c:pt idx="0">
                  <c:v>0.34615384615384598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7D-4048-A63E-8AD160F149EF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E7D-4048-A63E-8AD160F149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__DATA_AREA!$I$39</c:f>
              <c:numCache>
                <c:formatCode>0.0%</c:formatCode>
                <c:ptCount val="1"/>
                <c:pt idx="0">
                  <c:v>0.30769230769230699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7D-4048-A63E-8AD160F149EF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4.4448932557011163E-2"/>
                  <c:y val="-0.3130944444444444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E7D-4048-A63E-8AD160F149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__DATA_AREA!$J$39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E7D-4048-A63E-8AD160F149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5E7D-4048-A63E-8AD160F149EF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__DATA_AREA!$K$39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5E7D-4048-A63E-8AD160F149EF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__DATA_AREA!$E$77:$K$77</c15:sqref>
                  </c15:fullRef>
                </c:ext>
              </c:extLst>
              <c:f>__DATA_AREA!$E$77:$J$77</c:f>
              <c:numCache>
                <c:formatCode>0.0%</c:formatCode>
                <c:ptCount val="6"/>
                <c:pt idx="0">
                  <c:v>0</c:v>
                </c:pt>
                <c:pt idx="1">
                  <c:v>0.15384615384615299</c:v>
                </c:pt>
                <c:pt idx="2">
                  <c:v>3.8461538461538401E-2</c:v>
                </c:pt>
                <c:pt idx="3">
                  <c:v>0.15384615384615299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AA-4779-8B27-DF97A453F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9.0000000000000024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__DATA_AREA!$M$77:$S$77</c15:sqref>
                  </c15:fullRef>
                </c:ext>
              </c:extLst>
              <c:f>__DATA_AREA!$M$77:$R$77</c:f>
              <c:numCache>
                <c:formatCode>0.0%</c:formatCode>
                <c:ptCount val="6"/>
                <c:pt idx="0">
                  <c:v>0</c:v>
                </c:pt>
                <c:pt idx="1">
                  <c:v>0.15384615384615299</c:v>
                </c:pt>
                <c:pt idx="2">
                  <c:v>0</c:v>
                </c:pt>
                <c:pt idx="3">
                  <c:v>0.19230769230769201</c:v>
                </c:pt>
                <c:pt idx="4">
                  <c:v>0.30769230769230699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B1-4FE1-A525-EC72F62290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4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9.0000000000000024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A4C-44FE-934E-336930EC9E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__DATA_AREA!$E$114</c:f>
              <c:numCache>
                <c:formatCode>0.0%</c:formatCode>
                <c:ptCount val="1"/>
                <c:pt idx="0">
                  <c:v>0.115384615384615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A4C-44FE-934E-336930EC9EFD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__DATA_AREA!$F$114</c:f>
              <c:numCache>
                <c:formatCode>0.0%</c:formatCode>
                <c:ptCount val="1"/>
                <c:pt idx="0">
                  <c:v>0.23076923076923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A4C-44FE-934E-336930EC9EFD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__DATA_AREA!$G$114</c:f>
              <c:numCache>
                <c:formatCode>0.0%</c:formatCode>
                <c:ptCount val="1"/>
                <c:pt idx="0">
                  <c:v>0.53846153846153799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A4C-44FE-934E-336930EC9EFD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6.7529354682193107E-2"/>
                  <c:y val="0.291041666666666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A4C-44FE-934E-336930EC9E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A4C-44FE-934E-336930EC9EFD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0"/>
                  <c:y val="-8.8194444444444041E-3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A4C-44FE-934E-336930EC9E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__DATA_AREA!$L$114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A4C-44FE-934E-336930EC9EFD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5.0836972343522559E-2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CA4C-44FE-934E-336930EC9EF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__DATA_AREA!$N$114</c:f>
              <c:numCache>
                <c:formatCode>0.0%</c:formatCode>
                <c:ptCount val="1"/>
                <c:pt idx="0">
                  <c:v>7.69230769230769E-2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A4C-44FE-934E-336930EC9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__DATA_AREA!$H$81</c15:sqref>
                        </c15:formulaRef>
                      </c:ext>
                    </c:extLst>
                    <c:strCache>
                      <c:ptCount val="1"/>
                      <c:pt idx="0">
                        <c:v>主婦</c:v>
                      </c:pt>
                    </c:strCache>
                  </c:strRef>
                </c:tx>
                <c:spPr>
                  <a:solidFill>
                    <a:srgbClr val="FFCCFF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0.15405143134400776"/>
                        <c:y val="-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9-CA4C-44FE-934E-336930EC9EF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__DATA_AREA!$H$114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3.8461538461538401E-2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A-CA4C-44FE-934E-336930EC9EFD}"/>
                  </c:ext>
                </c:extLst>
              </c15:ser>
            </c15:filteredBarSeries>
            <c15:filteredBa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0C-CA4C-44FE-934E-336930EC9EF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__DATA_AREA!$I$114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CA4C-44FE-934E-336930EC9EFD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CA4C-44FE-934E-336930EC9EF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A4C-44FE-934E-336930EC9EFD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CA4C-44FE-934E-336930EC9EFD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__DATA_AREA!$M$114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CA4C-44FE-934E-336930EC9EFD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__DATA_AREA!$E$151:$P$151</c:f>
              <c:numCache>
                <c:formatCode>0.0%</c:formatCode>
                <c:ptCount val="12"/>
                <c:pt idx="0">
                  <c:v>0.30769230769230699</c:v>
                </c:pt>
                <c:pt idx="1">
                  <c:v>7.69230769230769E-2</c:v>
                </c:pt>
                <c:pt idx="2">
                  <c:v>0.15384615384615299</c:v>
                </c:pt>
                <c:pt idx="3">
                  <c:v>0</c:v>
                </c:pt>
                <c:pt idx="4">
                  <c:v>7.69230769230769E-2</c:v>
                </c:pt>
                <c:pt idx="5">
                  <c:v>0.23076923076923</c:v>
                </c:pt>
                <c:pt idx="6">
                  <c:v>0</c:v>
                </c:pt>
                <c:pt idx="7">
                  <c:v>0</c:v>
                </c:pt>
                <c:pt idx="8">
                  <c:v>3.8461538461538401E-2</c:v>
                </c:pt>
                <c:pt idx="9">
                  <c:v>0</c:v>
                </c:pt>
                <c:pt idx="10">
                  <c:v>3.8461538461538401E-2</c:v>
                </c:pt>
                <c:pt idx="11">
                  <c:v>7.69230769230769E-2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C7-4741-9F30-3250843188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36000000000000004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6.0000000000000012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__DATA_AREA!$E$6</c:f>
              <c:strCache>
                <c:ptCount val="1"/>
                <c:pt idx="0">
                  <c:v>10代</c:v>
                </c:pt>
              </c:strCache>
            </c:strRef>
          </c:tx>
          <c:spPr>
            <a:solidFill>
              <a:schemeClr val="accent4">
                <a:shade val="47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5.5458515283842796E-2"/>
                  <c:y val="-0.2620634920634920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891-44CE-A62C-6A800B18B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__DATA_AREA!$E$40</c:f>
              <c:numCache>
                <c:formatCode>0.0%</c:formatCode>
                <c:ptCount val="1"/>
                <c:pt idx="0">
                  <c:v>1.1764705882352899E-2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91-44CE-A62C-6A800B18B606}"/>
            </c:ext>
          </c:extLst>
        </c:ser>
        <c:ser>
          <c:idx val="1"/>
          <c:order val="1"/>
          <c:tx>
            <c:strRef>
              <c:f>__DATA_AREA!$F$6</c:f>
              <c:strCache>
                <c:ptCount val="1"/>
                <c:pt idx="0">
                  <c:v>20代</c:v>
                </c:pt>
              </c:strCache>
            </c:strRef>
          </c:tx>
          <c:spPr>
            <a:solidFill>
              <a:schemeClr val="accent4">
                <a:shade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0">
                  <a:spAutoFit/>
                </a:bodyPr>
                <a:lstStyle/>
                <a:p>
                  <a:pPr algn="ctr">
                    <a:defRPr lang="en-US" altLang="ja-JP" sz="10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+mn-ea"/>
                      <a:ea typeface="+mn-ea"/>
                      <a:cs typeface="+mn-cs"/>
                    </a:defRPr>
                  </a:pPr>
                  <a:endParaRPr lang="ja-JP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891-44CE-A62C-6A800B18B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__DATA_AREA!$F$40</c:f>
              <c:numCache>
                <c:formatCode>0.0%</c:formatCode>
                <c:ptCount val="1"/>
                <c:pt idx="0">
                  <c:v>0.30588235294117599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91-44CE-A62C-6A800B18B606}"/>
            </c:ext>
          </c:extLst>
        </c:ser>
        <c:ser>
          <c:idx val="2"/>
          <c:order val="2"/>
          <c:tx>
            <c:strRef>
              <c:f>__DATA_AREA!$G$6</c:f>
              <c:strCache>
                <c:ptCount val="1"/>
                <c:pt idx="0">
                  <c:v>30代</c:v>
                </c:pt>
              </c:strCache>
            </c:strRef>
          </c:tx>
          <c:spPr>
            <a:solidFill>
              <a:schemeClr val="accent4">
                <a:shade val="82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__DATA_AREA!$G$40</c:f>
              <c:numCache>
                <c:formatCode>0.0%</c:formatCode>
                <c:ptCount val="1"/>
                <c:pt idx="0">
                  <c:v>0.25882352941176401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891-44CE-A62C-6A800B18B606}"/>
            </c:ext>
          </c:extLst>
        </c:ser>
        <c:ser>
          <c:idx val="3"/>
          <c:order val="3"/>
          <c:tx>
            <c:strRef>
              <c:f>__DATA_AREA!$H$6</c:f>
              <c:strCache>
                <c:ptCount val="1"/>
                <c:pt idx="0">
                  <c:v>40代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__DATA_AREA!$H$40</c:f>
              <c:numCache>
                <c:formatCode>0.0%</c:formatCode>
                <c:ptCount val="1"/>
                <c:pt idx="0">
                  <c:v>0.29411764705882298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891-44CE-A62C-6A800B18B606}"/>
            </c:ext>
          </c:extLst>
        </c:ser>
        <c:ser>
          <c:idx val="4"/>
          <c:order val="4"/>
          <c:tx>
            <c:strRef>
              <c:f>__DATA_AREA!$I$6</c:f>
              <c:strCache>
                <c:ptCount val="1"/>
                <c:pt idx="0">
                  <c:v>50代</c:v>
                </c:pt>
              </c:strCache>
            </c:strRef>
          </c:tx>
          <c:spPr>
            <a:solidFill>
              <a:schemeClr val="accent4">
                <a:tint val="83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891-44CE-A62C-6A800B18B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__DATA_AREA!$I$40</c:f>
              <c:numCache>
                <c:formatCode>0.0%</c:formatCode>
                <c:ptCount val="1"/>
                <c:pt idx="0">
                  <c:v>0.129411764705882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891-44CE-A62C-6A800B18B606}"/>
            </c:ext>
          </c:extLst>
        </c:ser>
        <c:ser>
          <c:idx val="5"/>
          <c:order val="5"/>
          <c:tx>
            <c:strRef>
              <c:f>__DATA_AREA!$J$6</c:f>
              <c:strCache>
                <c:ptCount val="1"/>
                <c:pt idx="0">
                  <c:v>60代</c:v>
                </c:pt>
              </c:strCache>
            </c:strRef>
          </c:tx>
          <c:spPr>
            <a:solidFill>
              <a:schemeClr val="accent4">
                <a:tint val="65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1.7664968461911694E-3"/>
                  <c:y val="-6.3412698412698416E-4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891-44CE-A62C-6A800B18B60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__DATA_AREA!$J$40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891-44CE-A62C-6A800B18B6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100"/>
        <c:axId val="751977792"/>
        <c:axId val="751983040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__DATA_AREA!$K$6</c15:sqref>
                        </c15:formulaRef>
                      </c:ext>
                    </c:extLst>
                    <c:strCache>
                      <c:ptCount val="1"/>
                      <c:pt idx="0">
                        <c:v>70代</c:v>
                      </c:pt>
                    </c:strCache>
                  </c:strRef>
                </c:tx>
                <c:spPr>
                  <a:solidFill>
                    <a:schemeClr val="accent4">
                      <a:tint val="48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0387620497209538E-2"/>
                        <c:y val="0.27340317460317459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12-1891-44CE-A62C-6A800B18B606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__DATA_AREA!$K$40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13-1891-44CE-A62C-6A800B18B606}"/>
                  </c:ext>
                </c:extLst>
              </c15:ser>
            </c15:filteredBarSeries>
          </c:ext>
        </c:extLst>
      </c:barChart>
      <c:catAx>
        <c:axId val="751977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983040"/>
        <c:crosses val="autoZero"/>
        <c:auto val="1"/>
        <c:lblAlgn val="ctr"/>
        <c:lblOffset val="100"/>
        <c:noMultiLvlLbl val="0"/>
      </c:catAx>
      <c:valAx>
        <c:axId val="751983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977792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percentStacked"/>
        <c:varyColors val="0"/>
        <c:ser>
          <c:idx val="0"/>
          <c:order val="0"/>
          <c:tx>
            <c:strRef>
              <c:f>__DATA_AREA!$E$81</c:f>
              <c:strCache>
                <c:ptCount val="1"/>
                <c:pt idx="0">
                  <c:v>アルバイター</c:v>
                </c:pt>
              </c:strCache>
            </c:strRef>
          </c:tx>
          <c:spPr>
            <a:solidFill>
              <a:schemeClr val="accent2">
                <a:lumMod val="20000"/>
                <a:lumOff val="8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showLegendKey val="0"/>
              <c:showVal val="1"/>
              <c:showCatName val="0"/>
              <c:showSerName val="1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278-4156-8C29-C0503A848A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__DATA_AREA!$E$115</c:f>
              <c:numCache>
                <c:formatCode>0.0%</c:formatCode>
                <c:ptCount val="1"/>
                <c:pt idx="0">
                  <c:v>4.7058823529411702E-2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278-4156-8C29-C0503A848A81}"/>
            </c:ext>
          </c:extLst>
        </c:ser>
        <c:ser>
          <c:idx val="1"/>
          <c:order val="1"/>
          <c:tx>
            <c:strRef>
              <c:f>__DATA_AREA!$F$81</c:f>
              <c:strCache>
                <c:ptCount val="1"/>
                <c:pt idx="0">
                  <c:v>無職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__DATA_AREA!$F$115</c:f>
              <c:numCache>
                <c:formatCode>0.0%</c:formatCode>
                <c:ptCount val="1"/>
                <c:pt idx="0">
                  <c:v>0.223529411764705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278-4156-8C29-C0503A848A81}"/>
            </c:ext>
          </c:extLst>
        </c:ser>
        <c:ser>
          <c:idx val="2"/>
          <c:order val="2"/>
          <c:tx>
            <c:strRef>
              <c:f>__DATA_AREA!$G$81</c:f>
              <c:strCache>
                <c:ptCount val="1"/>
                <c:pt idx="0">
                  <c:v>会社員</c:v>
                </c:pt>
              </c:strCache>
            </c:strRef>
          </c:tx>
          <c:spPr>
            <a:solidFill>
              <a:schemeClr val="accent5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__DATA_AREA!$G$115</c:f>
              <c:numCache>
                <c:formatCode>0.0%</c:formatCode>
                <c:ptCount val="1"/>
                <c:pt idx="0">
                  <c:v>0.67058823529411704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278-4156-8C29-C0503A848A81}"/>
            </c:ext>
          </c:extLst>
        </c:ser>
        <c:ser>
          <c:idx val="3"/>
          <c:order val="3"/>
          <c:tx>
            <c:strRef>
              <c:f>__DATA_AREA!$H$81</c:f>
              <c:strCache>
                <c:ptCount val="1"/>
                <c:pt idx="0">
                  <c:v>主婦</c:v>
                </c:pt>
              </c:strCache>
            </c:strRef>
          </c:tx>
          <c:spPr>
            <a:solidFill>
              <a:srgbClr val="FFCCFF"/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1245754488112567"/>
                  <c:y val="-0.3175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278-4156-8C29-C0503A848A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__DATA_AREA!$H$115</c:f>
              <c:numCache>
                <c:formatCode>0.0%</c:formatCode>
                <c:ptCount val="1"/>
                <c:pt idx="0">
                  <c:v>2.3529411764705799E-2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278-4156-8C29-C0503A848A81}"/>
            </c:ext>
          </c:extLst>
        </c:ser>
        <c:ser>
          <c:idx val="5"/>
          <c:order val="5"/>
          <c:tx>
            <c:strRef>
              <c:f>__DATA_AREA!$J$81</c:f>
              <c:strCache>
                <c:ptCount val="1"/>
                <c:pt idx="0">
                  <c:v>専門生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-0.12452838427947598"/>
                  <c:y val="0.32631944444444438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C278-4156-8C29-C0503A848A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__DATA_AREA!$J$115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278-4156-8C29-C0503A848A81}"/>
            </c:ext>
          </c:extLst>
        </c:ser>
        <c:ser>
          <c:idx val="7"/>
          <c:order val="7"/>
          <c:tx>
            <c:strRef>
              <c:f>__DATA_AREA!$L$81</c:f>
              <c:strCache>
                <c:ptCount val="1"/>
                <c:pt idx="0">
                  <c:v>大学生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dLbl>
              <c:idx val="0"/>
              <c:layout>
                <c:manualLayout>
                  <c:x val="8.1647258612324108E-2"/>
                  <c:y val="0.30868055555555557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separator> 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C278-4156-8C29-C0503A848A8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__DATA_AREA!$L$115</c:f>
              <c:numCache>
                <c:formatCode>0.0%</c:formatCode>
                <c:ptCount val="1"/>
                <c:pt idx="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278-4156-8C29-C0503A848A81}"/>
            </c:ext>
          </c:extLst>
        </c:ser>
        <c:ser>
          <c:idx val="9"/>
          <c:order val="9"/>
          <c:tx>
            <c:strRef>
              <c:f>__DATA_AREA!$N$81</c:f>
              <c:strCache>
                <c:ptCount val="1"/>
                <c:pt idx="0">
                  <c:v>他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0">
                <a:spAutoFit/>
              </a:bodyPr>
              <a:lstStyle/>
              <a:p>
                <a:pPr algn="ctr">
                  <a:defRPr lang="ja-JP" altLang="en-US"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ea"/>
                    <a:ea typeface="+mn-ea"/>
                    <a:cs typeface="+mn-cs"/>
                  </a:defRPr>
                </a:pPr>
                <a:endParaRPr lang="ja-JP"/>
              </a:p>
            </c:txPr>
            <c:showLegendKey val="0"/>
            <c:showVal val="1"/>
            <c:showCatName val="0"/>
            <c:showSerName val="1"/>
            <c:showPercent val="0"/>
            <c:showBubbleSize val="0"/>
            <c:separator> </c:separator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__DATA_AREA!$N$115</c:f>
              <c:numCache>
                <c:formatCode>0.0%</c:formatCode>
                <c:ptCount val="1"/>
                <c:pt idx="0">
                  <c:v>3.5294117647058802E-2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C278-4156-8C29-C0503A848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751021240"/>
        <c:axId val="751018944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__DATA_AREA!$I$81</c15:sqref>
                        </c15:formulaRef>
                      </c:ext>
                    </c:extLst>
                    <c:strCache>
                      <c:ptCount val="1"/>
                      <c:pt idx="0">
                        <c:v>高校生</c:v>
                      </c:pt>
                    </c:strCache>
                  </c:strRef>
                </c:tx>
                <c:spPr>
                  <a:solidFill>
                    <a:srgbClr val="92D050"/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-5.4876516254245514E-2"/>
                        <c:y val="-0.3263194444444444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C-C278-4156-8C29-C0503A848A8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
</c:separator>
                  <c:showLeaderLines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>
                      <c:ext uri="{02D57815-91ED-43cb-92C2-25804820EDAC}">
                        <c15:formulaRef>
                          <c15:sqref>__DATA_AREA!$I$115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D-C278-4156-8C29-C0503A848A81}"/>
                  </c:ext>
                </c:extLst>
              </c15:ser>
            </c15:filteredBarSeries>
            <c15:filteredBa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__DATA_AREA!$K$81</c15:sqref>
                        </c15:formulaRef>
                      </c:ext>
                    </c:extLst>
                    <c:strCache>
                      <c:ptCount val="1"/>
                      <c:pt idx="0">
                        <c:v>短大生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5.6444444444444332E-2"/>
                        <c:y val="-0.29986111111111113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2-C278-4156-8C29-C0503A848A8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1"/>
                  <c:showPercent val="0"/>
                  <c:showBubbleSize val="0"/>
                  <c:separator> </c:separator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__DATA_AREA!$K$115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278-4156-8C29-C0503A848A81}"/>
                  </c:ext>
                </c:extLst>
              </c15:ser>
            </c15:filteredBarSeries>
            <c15:filteredBa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__DATA_AREA!$M$81</c15:sqref>
                        </c15:formulaRef>
                      </c:ext>
                    </c:extLst>
                    <c:strCache>
                      <c:ptCount val="1"/>
                      <c:pt idx="0">
                        <c:v>大院生</c:v>
                      </c:pt>
                    </c:strCache>
                  </c:strRef>
                </c:tx>
                <c:spPr>
                  <a:solidFill>
                    <a:schemeClr val="accent6">
                      <a:lumMod val="20000"/>
                      <a:lumOff val="8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Lbls>
                  <c:dLbl>
                    <c:idx val="0"/>
                    <c:layout>
                      <c:manualLayout>
                        <c:x val="6.7428918000970409E-2"/>
                        <c:y val="0.29104166666666664"/>
                      </c:manualLayout>
                    </c:layout>
                    <c:showLegendKey val="0"/>
                    <c:showVal val="1"/>
                    <c:showCatName val="0"/>
                    <c:showSerName val="1"/>
                    <c:showPercent val="0"/>
                    <c:showBubbleSize val="0"/>
                    <c:separator> </c:separator>
                    <c:extLst xmlns:c15="http://schemas.microsoft.com/office/drawing/2012/chart">
                      <c:ext xmlns:c15="http://schemas.microsoft.com/office/drawing/2012/chart" uri="{CE6537A1-D6FC-4f65-9D91-7224C49458BB}"/>
                      <c:ext xmlns:c16="http://schemas.microsoft.com/office/drawing/2014/chart" uri="{C3380CC4-5D6E-409C-BE32-E72D297353CC}">
                        <c16:uniqueId val="{00000018-C278-4156-8C29-C0503A848A81}"/>
                      </c:ext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0">
                      <a:spAutoFit/>
                    </a:bodyPr>
                    <a:lstStyle/>
                    <a:p>
                      <a:pPr algn="ctr">
                        <a:defRPr lang="ja-JP" altLang="en-US" sz="10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ea"/>
                          <a:ea typeface="+mn-ea"/>
                          <a:cs typeface="+mn-cs"/>
                        </a:defRPr>
                      </a:pPr>
                      <a:endParaRPr lang="ja-JP"/>
                    </a:p>
                  </c:txPr>
                  <c:showLegendKey val="0"/>
                  <c:showVal val="1"/>
                  <c:showCatName val="0"/>
                  <c:showSerName val="0"/>
                  <c:showPercent val="0"/>
                  <c:showBubbleSize val="0"/>
                  <c:showLeaderLines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__DATA_AREA!$M$115</c15:sqref>
                        </c15:formulaRef>
                      </c:ext>
                    </c:extLst>
                    <c:numCache>
                      <c:formatCode>0.0%</c:formatCode>
                      <c:ptCount val="1"/>
                      <c:pt idx="0">
                        <c:v>0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C278-4156-8C29-C0503A848A81}"/>
                  </c:ext>
                </c:extLst>
              </c15:ser>
            </c15:filteredBarSeries>
          </c:ext>
        </c:extLst>
      </c:barChart>
      <c:catAx>
        <c:axId val="75102124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751018944"/>
        <c:crosses val="autoZero"/>
        <c:auto val="1"/>
        <c:lblAlgn val="ctr"/>
        <c:lblOffset val="100"/>
        <c:noMultiLvlLbl val="0"/>
      </c:catAx>
      <c:valAx>
        <c:axId val="7510189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 algn="ctr">
              <a:defRPr lang="ja-JP" altLang="en-US"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751021240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__DATA_AREA!$E$118:$P$118</c:f>
              <c:strCache>
                <c:ptCount val="12"/>
                <c:pt idx="0">
                  <c:v>1月</c:v>
                </c:pt>
                <c:pt idx="1">
                  <c:v>2月</c:v>
                </c:pt>
                <c:pt idx="2">
                  <c:v>3月</c:v>
                </c:pt>
                <c:pt idx="3">
                  <c:v>4月</c:v>
                </c:pt>
                <c:pt idx="4">
                  <c:v>5月</c:v>
                </c:pt>
                <c:pt idx="5">
                  <c:v>6月</c:v>
                </c:pt>
                <c:pt idx="6">
                  <c:v>7月</c:v>
                </c:pt>
                <c:pt idx="7">
                  <c:v>8月</c:v>
                </c:pt>
                <c:pt idx="8">
                  <c:v>9月</c:v>
                </c:pt>
                <c:pt idx="9">
                  <c:v>10月</c:v>
                </c:pt>
                <c:pt idx="10">
                  <c:v>11月</c:v>
                </c:pt>
                <c:pt idx="11">
                  <c:v>12月</c:v>
                </c:pt>
              </c:strCache>
            </c:strRef>
          </c:cat>
          <c:val>
            <c:numRef>
              <c:f>__DATA_AREA!$E$152:$P$152</c:f>
              <c:numCache>
                <c:formatCode>0.0%</c:formatCode>
                <c:ptCount val="12"/>
                <c:pt idx="0">
                  <c:v>0.14117647058823499</c:v>
                </c:pt>
                <c:pt idx="1">
                  <c:v>9.41176470588235E-2</c:v>
                </c:pt>
                <c:pt idx="2">
                  <c:v>7.0588235294117604E-2</c:v>
                </c:pt>
                <c:pt idx="3">
                  <c:v>2.3529411764705799E-2</c:v>
                </c:pt>
                <c:pt idx="4">
                  <c:v>0.11764705882352899</c:v>
                </c:pt>
                <c:pt idx="5">
                  <c:v>0.152941176470588</c:v>
                </c:pt>
                <c:pt idx="6">
                  <c:v>3.5294117647058802E-2</c:v>
                </c:pt>
                <c:pt idx="7">
                  <c:v>7.0588235294117604E-2</c:v>
                </c:pt>
                <c:pt idx="8">
                  <c:v>4.7058823529411702E-2</c:v>
                </c:pt>
                <c:pt idx="9">
                  <c:v>5.8823529411764698E-2</c:v>
                </c:pt>
                <c:pt idx="10">
                  <c:v>0.129411764705882</c:v>
                </c:pt>
                <c:pt idx="11">
                  <c:v>5.8823529411764698E-2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F2-4D20-9D9A-219C8FEF19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7"/>
        <c:axId val="578353480"/>
        <c:axId val="578363976"/>
      </c:barChart>
      <c:catAx>
        <c:axId val="578353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63976"/>
        <c:crosses val="autoZero"/>
        <c:auto val="1"/>
        <c:lblAlgn val="ctr"/>
        <c:lblOffset val="100"/>
        <c:noMultiLvlLbl val="0"/>
      </c:catAx>
      <c:valAx>
        <c:axId val="578363976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78353480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女性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FFCCCC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__DATA_AREA!$E$44:$K$44</c15:sqref>
                  </c15:fullRef>
                </c:ext>
              </c:extLst>
              <c:f>__DATA_AREA!$E$44:$J$44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__DATA_AREA!$E$78:$K$78</c15:sqref>
                  </c15:fullRef>
                </c:ext>
              </c:extLst>
              <c:f>__DATA_AREA!$E$78:$J$78</c:f>
              <c:numCache>
                <c:formatCode>0.0%</c:formatCode>
                <c:ptCount val="6"/>
                <c:pt idx="0">
                  <c:v>1.1764705882352899E-2</c:v>
                </c:pt>
                <c:pt idx="1">
                  <c:v>0.11764705882352899</c:v>
                </c:pt>
                <c:pt idx="2">
                  <c:v>9.41176470588235E-2</c:v>
                </c:pt>
                <c:pt idx="3">
                  <c:v>8.2352941176470504E-2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7E-4966-9209-52BF9370F8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85464"/>
        <c:axId val="580777264"/>
      </c:barChart>
      <c:catAx>
        <c:axId val="580785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77264"/>
        <c:crosses val="autoZero"/>
        <c:auto val="1"/>
        <c:lblAlgn val="ctr"/>
        <c:lblOffset val="100"/>
        <c:noMultiLvlLbl val="0"/>
      </c:catAx>
      <c:valAx>
        <c:axId val="58077726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85464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r>
              <a:rPr lang="ja-JP" altLang="en-US" sz="1050">
                <a:latin typeface="+mn-ea"/>
                <a:ea typeface="+mn-ea"/>
              </a:rPr>
              <a:t>男性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  <a:cs typeface="+mn-cs"/>
            </a:defRPr>
          </a:pPr>
          <a:endParaRPr lang="ja-JP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__DATA_AREA!$M$44:$S$44</c15:sqref>
                  </c15:fullRef>
                </c:ext>
              </c:extLst>
              <c:f>__DATA_AREA!$M$44:$R$44</c:f>
              <c:strCache>
                <c:ptCount val="6"/>
                <c:pt idx="0">
                  <c:v>10代</c:v>
                </c:pt>
                <c:pt idx="1">
                  <c:v>20代</c:v>
                </c:pt>
                <c:pt idx="2">
                  <c:v>30代</c:v>
                </c:pt>
                <c:pt idx="3">
                  <c:v>40代</c:v>
                </c:pt>
                <c:pt idx="4">
                  <c:v>50代</c:v>
                </c:pt>
                <c:pt idx="5">
                  <c:v>60代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__DATA_AREA!$M$78:$S$78</c15:sqref>
                  </c15:fullRef>
                </c:ext>
              </c:extLst>
              <c:f>__DATA_AREA!$M$78:$R$78</c:f>
              <c:numCache>
                <c:formatCode>0.0%</c:formatCode>
                <c:ptCount val="6"/>
                <c:pt idx="0">
                  <c:v>0</c:v>
                </c:pt>
                <c:pt idx="1">
                  <c:v>0.188235294117647</c:v>
                </c:pt>
                <c:pt idx="2">
                  <c:v>0.16470588235294101</c:v>
                </c:pt>
                <c:pt idx="3">
                  <c:v>0.21176470588235199</c:v>
                </c:pt>
                <c:pt idx="4">
                  <c:v>0.129411764705882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3D-4DF2-AF09-845A51F45C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7"/>
        <c:axId val="580757616"/>
        <c:axId val="580753024"/>
      </c:barChart>
      <c:catAx>
        <c:axId val="580757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3024"/>
        <c:crosses val="autoZero"/>
        <c:auto val="1"/>
        <c:lblAlgn val="ctr"/>
        <c:lblOffset val="100"/>
        <c:noMultiLvlLbl val="0"/>
      </c:catAx>
      <c:valAx>
        <c:axId val="580753024"/>
        <c:scaling>
          <c:orientation val="minMax"/>
          <c:max val="0.28000000000000003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ea"/>
                <a:ea typeface="+mn-ea"/>
                <a:cs typeface="+mn-cs"/>
              </a:defRPr>
            </a:pPr>
            <a:endParaRPr lang="ja-JP"/>
          </a:p>
        </c:txPr>
        <c:crossAx val="580757616"/>
        <c:crosses val="autoZero"/>
        <c:crossBetween val="between"/>
        <c:majorUnit val="7.0000000000000007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withinLinear" id="15">
  <a:schemeClr val="accent2"/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5" Type="http://schemas.openxmlformats.org/officeDocument/2006/relationships/chart" Target="../charts/chart22.xml"/><Relationship Id="rId4" Type="http://schemas.openxmlformats.org/officeDocument/2006/relationships/chart" Target="../charts/chart2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5.xml"/><Relationship Id="rId2" Type="http://schemas.openxmlformats.org/officeDocument/2006/relationships/chart" Target="../charts/chart24.xml"/><Relationship Id="rId1" Type="http://schemas.openxmlformats.org/officeDocument/2006/relationships/chart" Target="../charts/chart23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0.xml"/><Relationship Id="rId2" Type="http://schemas.openxmlformats.org/officeDocument/2006/relationships/chart" Target="../charts/chart29.xml"/><Relationship Id="rId1" Type="http://schemas.openxmlformats.org/officeDocument/2006/relationships/chart" Target="../charts/chart28.xml"/><Relationship Id="rId5" Type="http://schemas.openxmlformats.org/officeDocument/2006/relationships/chart" Target="../charts/chart32.xml"/><Relationship Id="rId4" Type="http://schemas.openxmlformats.org/officeDocument/2006/relationships/chart" Target="../charts/chart3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5" Type="http://schemas.openxmlformats.org/officeDocument/2006/relationships/chart" Target="../charts/chart37.xml"/><Relationship Id="rId4" Type="http://schemas.openxmlformats.org/officeDocument/2006/relationships/chart" Target="../charts/chart3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5.xml"/><Relationship Id="rId2" Type="http://schemas.openxmlformats.org/officeDocument/2006/relationships/chart" Target="../charts/chart44.xml"/><Relationship Id="rId1" Type="http://schemas.openxmlformats.org/officeDocument/2006/relationships/chart" Target="../charts/chart43.xml"/><Relationship Id="rId5" Type="http://schemas.openxmlformats.org/officeDocument/2006/relationships/chart" Target="../charts/chart47.xml"/><Relationship Id="rId4" Type="http://schemas.openxmlformats.org/officeDocument/2006/relationships/chart" Target="../charts/chart4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0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5" Type="http://schemas.openxmlformats.org/officeDocument/2006/relationships/chart" Target="../charts/chart52.xml"/><Relationship Id="rId4" Type="http://schemas.openxmlformats.org/officeDocument/2006/relationships/chart" Target="../charts/chart51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5.xml"/><Relationship Id="rId2" Type="http://schemas.openxmlformats.org/officeDocument/2006/relationships/chart" Target="../charts/chart54.xml"/><Relationship Id="rId1" Type="http://schemas.openxmlformats.org/officeDocument/2006/relationships/chart" Target="../charts/chart53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5" Type="http://schemas.openxmlformats.org/officeDocument/2006/relationships/chart" Target="../charts/chart62.xml"/><Relationship Id="rId4" Type="http://schemas.openxmlformats.org/officeDocument/2006/relationships/chart" Target="../charts/chart61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5" Type="http://schemas.openxmlformats.org/officeDocument/2006/relationships/chart" Target="../charts/chart67.xml"/><Relationship Id="rId4" Type="http://schemas.openxmlformats.org/officeDocument/2006/relationships/chart" Target="../charts/chart6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0.xml"/><Relationship Id="rId2" Type="http://schemas.openxmlformats.org/officeDocument/2006/relationships/chart" Target="../charts/chart69.xml"/><Relationship Id="rId1" Type="http://schemas.openxmlformats.org/officeDocument/2006/relationships/chart" Target="../charts/chart68.xml"/><Relationship Id="rId5" Type="http://schemas.openxmlformats.org/officeDocument/2006/relationships/chart" Target="../charts/chart72.xml"/><Relationship Id="rId4" Type="http://schemas.openxmlformats.org/officeDocument/2006/relationships/chart" Target="../charts/chart71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5.xml"/><Relationship Id="rId2" Type="http://schemas.openxmlformats.org/officeDocument/2006/relationships/chart" Target="../charts/chart74.xml"/><Relationship Id="rId1" Type="http://schemas.openxmlformats.org/officeDocument/2006/relationships/chart" Target="../charts/chart73.xml"/><Relationship Id="rId5" Type="http://schemas.openxmlformats.org/officeDocument/2006/relationships/chart" Target="../charts/chart77.xml"/><Relationship Id="rId4" Type="http://schemas.openxmlformats.org/officeDocument/2006/relationships/chart" Target="../charts/chart76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0.xml"/><Relationship Id="rId2" Type="http://schemas.openxmlformats.org/officeDocument/2006/relationships/chart" Target="../charts/chart79.xml"/><Relationship Id="rId1" Type="http://schemas.openxmlformats.org/officeDocument/2006/relationships/chart" Target="../charts/chart78.xml"/><Relationship Id="rId5" Type="http://schemas.openxmlformats.org/officeDocument/2006/relationships/chart" Target="../charts/chart82.xml"/><Relationship Id="rId4" Type="http://schemas.openxmlformats.org/officeDocument/2006/relationships/chart" Target="../charts/chart81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5.xml"/><Relationship Id="rId2" Type="http://schemas.openxmlformats.org/officeDocument/2006/relationships/chart" Target="../charts/chart84.xml"/><Relationship Id="rId1" Type="http://schemas.openxmlformats.org/officeDocument/2006/relationships/chart" Target="../charts/chart83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0.xml"/><Relationship Id="rId2" Type="http://schemas.openxmlformats.org/officeDocument/2006/relationships/chart" Target="../charts/chart89.xml"/><Relationship Id="rId1" Type="http://schemas.openxmlformats.org/officeDocument/2006/relationships/chart" Target="../charts/chart88.xml"/><Relationship Id="rId5" Type="http://schemas.openxmlformats.org/officeDocument/2006/relationships/chart" Target="../charts/chart92.xml"/><Relationship Id="rId4" Type="http://schemas.openxmlformats.org/officeDocument/2006/relationships/chart" Target="../charts/chart91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5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5" Type="http://schemas.openxmlformats.org/officeDocument/2006/relationships/chart" Target="../charts/chart97.xml"/><Relationship Id="rId4" Type="http://schemas.openxmlformats.org/officeDocument/2006/relationships/chart" Target="../charts/chart96.xml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Relationship Id="rId5" Type="http://schemas.openxmlformats.org/officeDocument/2006/relationships/chart" Target="../charts/chart102.xml"/><Relationship Id="rId4" Type="http://schemas.openxmlformats.org/officeDocument/2006/relationships/chart" Target="../charts/chart101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5.xml"/><Relationship Id="rId2" Type="http://schemas.openxmlformats.org/officeDocument/2006/relationships/chart" Target="../charts/chart104.xml"/><Relationship Id="rId1" Type="http://schemas.openxmlformats.org/officeDocument/2006/relationships/chart" Target="../charts/chart103.xml"/><Relationship Id="rId5" Type="http://schemas.openxmlformats.org/officeDocument/2006/relationships/chart" Target="../charts/chart107.xml"/><Relationship Id="rId4" Type="http://schemas.openxmlformats.org/officeDocument/2006/relationships/chart" Target="../charts/chart106.xml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0.xml"/><Relationship Id="rId2" Type="http://schemas.openxmlformats.org/officeDocument/2006/relationships/chart" Target="../charts/chart109.xml"/><Relationship Id="rId1" Type="http://schemas.openxmlformats.org/officeDocument/2006/relationships/chart" Target="../charts/chart108.xml"/><Relationship Id="rId5" Type="http://schemas.openxmlformats.org/officeDocument/2006/relationships/chart" Target="../charts/chart112.xml"/><Relationship Id="rId4" Type="http://schemas.openxmlformats.org/officeDocument/2006/relationships/chart" Target="../charts/chart111.xml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5.xml"/><Relationship Id="rId2" Type="http://schemas.openxmlformats.org/officeDocument/2006/relationships/chart" Target="../charts/chart114.xml"/><Relationship Id="rId1" Type="http://schemas.openxmlformats.org/officeDocument/2006/relationships/chart" Target="../charts/chart113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0.xml"/><Relationship Id="rId2" Type="http://schemas.openxmlformats.org/officeDocument/2006/relationships/chart" Target="../charts/chart119.xml"/><Relationship Id="rId1" Type="http://schemas.openxmlformats.org/officeDocument/2006/relationships/chart" Target="../charts/chart118.xml"/><Relationship Id="rId5" Type="http://schemas.openxmlformats.org/officeDocument/2006/relationships/chart" Target="../charts/chart122.xml"/><Relationship Id="rId4" Type="http://schemas.openxmlformats.org/officeDocument/2006/relationships/chart" Target="../charts/chart121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5.xml"/><Relationship Id="rId2" Type="http://schemas.openxmlformats.org/officeDocument/2006/relationships/chart" Target="../charts/chart124.xml"/><Relationship Id="rId1" Type="http://schemas.openxmlformats.org/officeDocument/2006/relationships/chart" Target="../charts/chart123.xml"/><Relationship Id="rId5" Type="http://schemas.openxmlformats.org/officeDocument/2006/relationships/chart" Target="../charts/chart127.xml"/><Relationship Id="rId4" Type="http://schemas.openxmlformats.org/officeDocument/2006/relationships/chart" Target="../charts/chart126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0.xml"/><Relationship Id="rId2" Type="http://schemas.openxmlformats.org/officeDocument/2006/relationships/chart" Target="../charts/chart129.xml"/><Relationship Id="rId1" Type="http://schemas.openxmlformats.org/officeDocument/2006/relationships/chart" Target="../charts/chart128.xml"/><Relationship Id="rId5" Type="http://schemas.openxmlformats.org/officeDocument/2006/relationships/chart" Target="../charts/chart132.xml"/><Relationship Id="rId4" Type="http://schemas.openxmlformats.org/officeDocument/2006/relationships/chart" Target="../charts/chart131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5.xml"/><Relationship Id="rId2" Type="http://schemas.openxmlformats.org/officeDocument/2006/relationships/chart" Target="../charts/chart134.xml"/><Relationship Id="rId1" Type="http://schemas.openxmlformats.org/officeDocument/2006/relationships/chart" Target="../charts/chart133.xml"/><Relationship Id="rId5" Type="http://schemas.openxmlformats.org/officeDocument/2006/relationships/chart" Target="../charts/chart137.xml"/><Relationship Id="rId4" Type="http://schemas.openxmlformats.org/officeDocument/2006/relationships/chart" Target="../charts/chart136.xml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Relationship Id="rId5" Type="http://schemas.openxmlformats.org/officeDocument/2006/relationships/chart" Target="../charts/chart142.xml"/><Relationship Id="rId4" Type="http://schemas.openxmlformats.org/officeDocument/2006/relationships/chart" Target="../charts/chart141.xml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5.xml"/><Relationship Id="rId2" Type="http://schemas.openxmlformats.org/officeDocument/2006/relationships/chart" Target="../charts/chart144.xml"/><Relationship Id="rId1" Type="http://schemas.openxmlformats.org/officeDocument/2006/relationships/chart" Target="../charts/chart143.xml"/><Relationship Id="rId5" Type="http://schemas.openxmlformats.org/officeDocument/2006/relationships/chart" Target="../charts/chart147.xml"/><Relationship Id="rId4" Type="http://schemas.openxmlformats.org/officeDocument/2006/relationships/chart" Target="../charts/chart146.xml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0.xml"/><Relationship Id="rId2" Type="http://schemas.openxmlformats.org/officeDocument/2006/relationships/chart" Target="../charts/chart149.xml"/><Relationship Id="rId1" Type="http://schemas.openxmlformats.org/officeDocument/2006/relationships/chart" Target="../charts/chart148.xml"/><Relationship Id="rId5" Type="http://schemas.openxmlformats.org/officeDocument/2006/relationships/chart" Target="../charts/chart152.xml"/><Relationship Id="rId4" Type="http://schemas.openxmlformats.org/officeDocument/2006/relationships/chart" Target="../charts/chart151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5.xml"/><Relationship Id="rId2" Type="http://schemas.openxmlformats.org/officeDocument/2006/relationships/chart" Target="../charts/chart154.xml"/><Relationship Id="rId1" Type="http://schemas.openxmlformats.org/officeDocument/2006/relationships/chart" Target="../charts/chart153.xml"/><Relationship Id="rId5" Type="http://schemas.openxmlformats.org/officeDocument/2006/relationships/chart" Target="../charts/chart157.xml"/><Relationship Id="rId4" Type="http://schemas.openxmlformats.org/officeDocument/2006/relationships/chart" Target="../charts/chart156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0.xml"/><Relationship Id="rId2" Type="http://schemas.openxmlformats.org/officeDocument/2006/relationships/chart" Target="../charts/chart159.xml"/><Relationship Id="rId1" Type="http://schemas.openxmlformats.org/officeDocument/2006/relationships/chart" Target="../charts/chart158.xml"/><Relationship Id="rId5" Type="http://schemas.openxmlformats.org/officeDocument/2006/relationships/chart" Target="../charts/chart162.xml"/><Relationship Id="rId4" Type="http://schemas.openxmlformats.org/officeDocument/2006/relationships/chart" Target="../charts/chart161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5.xml"/><Relationship Id="rId2" Type="http://schemas.openxmlformats.org/officeDocument/2006/relationships/chart" Target="../charts/chart164.xml"/><Relationship Id="rId1" Type="http://schemas.openxmlformats.org/officeDocument/2006/relationships/chart" Target="../charts/chart163.xml"/><Relationship Id="rId5" Type="http://schemas.openxmlformats.org/officeDocument/2006/relationships/chart" Target="../charts/chart167.xml"/><Relationship Id="rId4" Type="http://schemas.openxmlformats.org/officeDocument/2006/relationships/chart" Target="../charts/chart166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0.xml"/><Relationship Id="rId2" Type="http://schemas.openxmlformats.org/officeDocument/2006/relationships/chart" Target="../charts/chart169.xml"/><Relationship Id="rId1" Type="http://schemas.openxmlformats.org/officeDocument/2006/relationships/chart" Target="../charts/chart168.xml"/><Relationship Id="rId5" Type="http://schemas.openxmlformats.org/officeDocument/2006/relationships/chart" Target="../charts/chart172.xml"/><Relationship Id="rId4" Type="http://schemas.openxmlformats.org/officeDocument/2006/relationships/chart" Target="../charts/chart171.xml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5.xml"/><Relationship Id="rId2" Type="http://schemas.openxmlformats.org/officeDocument/2006/relationships/chart" Target="../charts/chart174.xml"/><Relationship Id="rId1" Type="http://schemas.openxmlformats.org/officeDocument/2006/relationships/chart" Target="../charts/chart173.xml"/><Relationship Id="rId5" Type="http://schemas.openxmlformats.org/officeDocument/2006/relationships/chart" Target="../charts/chart177.xml"/><Relationship Id="rId4" Type="http://schemas.openxmlformats.org/officeDocument/2006/relationships/chart" Target="../charts/chart176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0.xml"/><Relationship Id="rId2" Type="http://schemas.openxmlformats.org/officeDocument/2006/relationships/chart" Target="../charts/chart179.xml"/><Relationship Id="rId1" Type="http://schemas.openxmlformats.org/officeDocument/2006/relationships/chart" Target="../charts/chart178.xml"/><Relationship Id="rId5" Type="http://schemas.openxmlformats.org/officeDocument/2006/relationships/chart" Target="../charts/chart182.xml"/><Relationship Id="rId4" Type="http://schemas.openxmlformats.org/officeDocument/2006/relationships/chart" Target="../charts/chart181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5.xml"/><Relationship Id="rId2" Type="http://schemas.openxmlformats.org/officeDocument/2006/relationships/chart" Target="../charts/chart184.xml"/><Relationship Id="rId1" Type="http://schemas.openxmlformats.org/officeDocument/2006/relationships/chart" Target="../charts/chart183.xml"/><Relationship Id="rId5" Type="http://schemas.openxmlformats.org/officeDocument/2006/relationships/chart" Target="../charts/chart187.xml"/><Relationship Id="rId4" Type="http://schemas.openxmlformats.org/officeDocument/2006/relationships/chart" Target="../charts/chart186.xml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0.xml"/><Relationship Id="rId2" Type="http://schemas.openxmlformats.org/officeDocument/2006/relationships/chart" Target="../charts/chart189.xml"/><Relationship Id="rId1" Type="http://schemas.openxmlformats.org/officeDocument/2006/relationships/chart" Target="../charts/chart188.xml"/><Relationship Id="rId5" Type="http://schemas.openxmlformats.org/officeDocument/2006/relationships/chart" Target="../charts/chart192.xml"/><Relationship Id="rId4" Type="http://schemas.openxmlformats.org/officeDocument/2006/relationships/chart" Target="../charts/chart191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5.xml"/><Relationship Id="rId2" Type="http://schemas.openxmlformats.org/officeDocument/2006/relationships/chart" Target="../charts/chart194.xml"/><Relationship Id="rId1" Type="http://schemas.openxmlformats.org/officeDocument/2006/relationships/chart" Target="../charts/chart193.xml"/><Relationship Id="rId5" Type="http://schemas.openxmlformats.org/officeDocument/2006/relationships/chart" Target="../charts/chart197.xml"/><Relationship Id="rId4" Type="http://schemas.openxmlformats.org/officeDocument/2006/relationships/chart" Target="../charts/chart196.xml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0.xml"/><Relationship Id="rId2" Type="http://schemas.openxmlformats.org/officeDocument/2006/relationships/chart" Target="../charts/chart199.xml"/><Relationship Id="rId1" Type="http://schemas.openxmlformats.org/officeDocument/2006/relationships/chart" Target="../charts/chart198.xml"/><Relationship Id="rId5" Type="http://schemas.openxmlformats.org/officeDocument/2006/relationships/chart" Target="../charts/chart202.xml"/><Relationship Id="rId4" Type="http://schemas.openxmlformats.org/officeDocument/2006/relationships/chart" Target="../charts/chart201.xml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5.xml"/><Relationship Id="rId2" Type="http://schemas.openxmlformats.org/officeDocument/2006/relationships/chart" Target="../charts/chart204.xml"/><Relationship Id="rId1" Type="http://schemas.openxmlformats.org/officeDocument/2006/relationships/chart" Target="../charts/chart203.xml"/><Relationship Id="rId5" Type="http://schemas.openxmlformats.org/officeDocument/2006/relationships/chart" Target="../charts/chart207.xml"/><Relationship Id="rId4" Type="http://schemas.openxmlformats.org/officeDocument/2006/relationships/chart" Target="../charts/chart206.xml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0.xml"/><Relationship Id="rId2" Type="http://schemas.openxmlformats.org/officeDocument/2006/relationships/chart" Target="../charts/chart209.xml"/><Relationship Id="rId1" Type="http://schemas.openxmlformats.org/officeDocument/2006/relationships/chart" Target="../charts/chart208.xml"/><Relationship Id="rId5" Type="http://schemas.openxmlformats.org/officeDocument/2006/relationships/chart" Target="../charts/chart212.xml"/><Relationship Id="rId4" Type="http://schemas.openxmlformats.org/officeDocument/2006/relationships/chart" Target="../charts/chart211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5.xml"/><Relationship Id="rId2" Type="http://schemas.openxmlformats.org/officeDocument/2006/relationships/chart" Target="../charts/chart214.xml"/><Relationship Id="rId1" Type="http://schemas.openxmlformats.org/officeDocument/2006/relationships/chart" Target="../charts/chart213.xml"/><Relationship Id="rId5" Type="http://schemas.openxmlformats.org/officeDocument/2006/relationships/chart" Target="../charts/chart217.xml"/><Relationship Id="rId4" Type="http://schemas.openxmlformats.org/officeDocument/2006/relationships/chart" Target="../charts/chart216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0.xml"/><Relationship Id="rId2" Type="http://schemas.openxmlformats.org/officeDocument/2006/relationships/chart" Target="../charts/chart219.xml"/><Relationship Id="rId1" Type="http://schemas.openxmlformats.org/officeDocument/2006/relationships/chart" Target="../charts/chart218.xml"/><Relationship Id="rId5" Type="http://schemas.openxmlformats.org/officeDocument/2006/relationships/chart" Target="../charts/chart222.xml"/><Relationship Id="rId4" Type="http://schemas.openxmlformats.org/officeDocument/2006/relationships/chart" Target="../charts/chart221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2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3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6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7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8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4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0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vmlDrawing5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11</xdr:row>
      <xdr:rowOff>0</xdr:rowOff>
    </xdr:from>
    <xdr:to>
      <xdr:col>6</xdr:col>
      <xdr:colOff>567000</xdr:colOff>
      <xdr:row>22</xdr:row>
      <xdr:rowOff>116625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17098157-AA8E-4F93-9ECC-B72228ECCE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25200</xdr:colOff>
      <xdr:row>11</xdr:row>
      <xdr:rowOff>9525</xdr:rowOff>
    </xdr:from>
    <xdr:to>
      <xdr:col>12</xdr:col>
      <xdr:colOff>592200</xdr:colOff>
      <xdr:row>22</xdr:row>
      <xdr:rowOff>126150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F71C59E7-4ED3-468A-B1DA-B4200F87C4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25</xdr:row>
      <xdr:rowOff>19050</xdr:rowOff>
    </xdr:from>
    <xdr:to>
      <xdr:col>6</xdr:col>
      <xdr:colOff>567000</xdr:colOff>
      <xdr:row>40</xdr:row>
      <xdr:rowOff>47175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9958298-5556-4629-9B9F-28D299C3FA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42</xdr:row>
      <xdr:rowOff>76200</xdr:rowOff>
    </xdr:from>
    <xdr:to>
      <xdr:col>12</xdr:col>
      <xdr:colOff>592200</xdr:colOff>
      <xdr:row>54</xdr:row>
      <xdr:rowOff>98700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148253AD-FB8C-4A92-A084-0665C74177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4</xdr:row>
      <xdr:rowOff>0</xdr:rowOff>
    </xdr:from>
    <xdr:to>
      <xdr:col>12</xdr:col>
      <xdr:colOff>592200</xdr:colOff>
      <xdr:row>8</xdr:row>
      <xdr:rowOff>199500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7160BA2-D56F-4058-82B8-F5564AAE4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</xdr:row>
      <xdr:rowOff>133351</xdr:rowOff>
    </xdr:from>
    <xdr:to>
      <xdr:col>12</xdr:col>
      <xdr:colOff>592200</xdr:colOff>
      <xdr:row>2</xdr:row>
      <xdr:rowOff>1381125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828692CB-D5FF-4DEC-9059-FF97F680B5C9}"/>
            </a:ext>
          </a:extLst>
        </xdr:cNvPr>
        <xdr:cNvSpPr/>
      </xdr:nvSpPr>
      <xdr:spPr>
        <a:xfrm>
          <a:off x="196273" y="1241715"/>
          <a:ext cx="8085200" cy="1247774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男性の応募が多く、年代比では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代男性が最多。</a:t>
          </a:r>
          <a:endParaRPr lang="ja-JP" altLang="ja-JP">
            <a:solidFill>
              <a:sysClr val="windowText" lastClr="000000"/>
            </a:solidFill>
            <a:effectLst/>
          </a:endParaRPr>
        </a:p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以降、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代女性、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30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代男性、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40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代男性と続く。</a:t>
          </a:r>
          <a:endParaRPr lang="ja-JP" altLang="ja-JP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7</xdr:col>
      <xdr:colOff>25200</xdr:colOff>
      <xdr:row>25</xdr:row>
      <xdr:rowOff>28574</xdr:rowOff>
    </xdr:from>
    <xdr:to>
      <xdr:col>12</xdr:col>
      <xdr:colOff>592200</xdr:colOff>
      <xdr:row>40</xdr:row>
      <xdr:rowOff>56699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6F1393F2-E5D8-44C1-AD49-4D5467B059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57</xdr:row>
      <xdr:rowOff>38100</xdr:rowOff>
    </xdr:from>
    <xdr:to>
      <xdr:col>12</xdr:col>
      <xdr:colOff>592200</xdr:colOff>
      <xdr:row>69</xdr:row>
      <xdr:rowOff>60600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1081DAC1-FD04-48A1-B7BC-5B420D90D6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</xdr:row>
      <xdr:rowOff>176954</xdr:rowOff>
    </xdr:from>
    <xdr:to>
      <xdr:col>12</xdr:col>
      <xdr:colOff>588390</xdr:colOff>
      <xdr:row>23</xdr:row>
      <xdr:rowOff>2506345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54CCE487-65C4-478C-B864-5C36DB3B8ACC}"/>
            </a:ext>
          </a:extLst>
        </xdr:cNvPr>
        <xdr:cNvSpPr/>
      </xdr:nvSpPr>
      <xdr:spPr>
        <a:xfrm>
          <a:off x="201083" y="7479454"/>
          <a:ext cx="8155474" cy="2329391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属性を見ると会社員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からの応募が約半数を占めで最も多くなっている。</a:t>
          </a:r>
          <a:endParaRPr kumimoji="1" lang="en-US" altLang="ja-JP" sz="1100">
            <a:solidFill>
              <a:sysClr val="windowText" lastClr="000000"/>
            </a:solidFill>
            <a:effectLst/>
            <a:latin typeface="+mn-lt"/>
            <a:ea typeface="+mn-ea"/>
            <a:cs typeface="+mn-cs"/>
          </a:endParaRPr>
        </a:p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また無職・アルバイターの就職時に</a:t>
          </a:r>
          <a:r>
            <a:rPr kumimoji="1" lang="ja-JP" altLang="en-US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も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利用される傾向がある。</a:t>
          </a:r>
          <a:endParaRPr lang="ja-JP" altLang="ja-JP">
            <a:solidFill>
              <a:sysClr val="windowText" lastClr="000000"/>
            </a:solidFill>
            <a:effectLst/>
          </a:endParaRPr>
        </a:p>
        <a:p>
          <a:r>
            <a:rPr kumimoji="1" lang="ja-JP" altLang="en-US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利用デバイスは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スマホ・アプリ利用が</a:t>
          </a:r>
          <a:r>
            <a:rPr kumimoji="1" lang="en-US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8</a:t>
          </a:r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割を超える。</a:t>
          </a:r>
          <a:endParaRPr lang="ja-JP" altLang="ja-JP">
            <a:solidFill>
              <a:sysClr val="windowText" lastClr="000000"/>
            </a:solidFill>
            <a:effectLst/>
          </a:endParaRPr>
        </a:p>
      </xdr:txBody>
    </xdr:sp>
    <xdr:clientData/>
  </xdr:twoCellAnchor>
  <xdr:twoCellAnchor>
    <xdr:from>
      <xdr:col>1</xdr:col>
      <xdr:colOff>0</xdr:colOff>
      <xdr:row>55</xdr:row>
      <xdr:rowOff>590550</xdr:rowOff>
    </xdr:from>
    <xdr:to>
      <xdr:col>12</xdr:col>
      <xdr:colOff>592200</xdr:colOff>
      <xdr:row>55</xdr:row>
      <xdr:rowOff>1743075</xdr:rowOff>
    </xdr:to>
    <xdr:sp macro="" textlink="">
      <xdr:nvSpPr>
        <xdr:cNvPr id="11" name="正方形/長方形 10">
          <a:extLst>
            <a:ext uri="{FF2B5EF4-FFF2-40B4-BE49-F238E27FC236}">
              <a16:creationId xmlns:a16="http://schemas.microsoft.com/office/drawing/2014/main" id="{CC24434F-77D8-4CB7-9E75-27C240D0B004}"/>
            </a:ext>
          </a:extLst>
        </xdr:cNvPr>
        <xdr:cNvSpPr/>
      </xdr:nvSpPr>
      <xdr:spPr>
        <a:xfrm>
          <a:off x="200025" y="18935700"/>
          <a:ext cx="8136000" cy="1152525"/>
        </a:xfrm>
        <a:prstGeom prst="rect">
          <a:avLst/>
        </a:prstGeom>
        <a:solidFill>
          <a:schemeClr val="bg1"/>
        </a:solidFill>
        <a:ln w="28575">
          <a:solidFill>
            <a:schemeClr val="tx1">
              <a:lumMod val="50000"/>
              <a:lumOff val="50000"/>
            </a:schemeClr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144000" tIns="108000" rIns="144000" bIns="108000" rtlCol="0" anchor="ctr"/>
        <a:lstStyle/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週の前半での応募が多い傾向。</a:t>
          </a:r>
          <a:endParaRPr lang="ja-JP" altLang="ja-JP">
            <a:solidFill>
              <a:sysClr val="windowText" lastClr="000000"/>
            </a:solidFill>
            <a:effectLst/>
          </a:endParaRPr>
        </a:p>
        <a:p>
          <a:r>
            <a:rPr kumimoji="1" lang="ja-JP" altLang="ja-JP" sz="1100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週末（土日）の応募は少ない。</a:t>
          </a:r>
          <a:endParaRPr lang="ja-JP" altLang="ja-JP">
            <a:solidFill>
              <a:sysClr val="windowText" lastClr="000000"/>
            </a:solidFill>
            <a:effectLst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73766955-77AA-45FA-BCD0-C29AC3FAD6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C1D8DB6-8809-4828-BDD6-9F6DC26C6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7A695BA-DEBE-41D3-B1F2-6F8967E66F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A23298F5-C888-4A9B-A9FE-90F96EB067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152400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9439E719-E2A1-4EE9-B67A-A9AAFEC98A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E91D12A5-D412-4D37-A7F7-D2130E0589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3925BBF2-9DAD-4E05-BF26-5820C95EB9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B05EE6B8-4F30-4C25-B7E0-4A536D90EB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3C19634-9EC4-4B34-B883-7473500C7E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57C021B6-9FE6-4B1E-9BC4-8F59C6A5E0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21D6968-DBDD-42C8-B5CF-9A1B7810AF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27F5E13E-B3F7-48C7-AF3D-4EC7D46F3A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F7E7C4F-07EA-479D-9BE8-5ADB52411E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89CEC5F-1535-4828-BF9A-9395A488C2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FBD161F2-6910-46D4-BF15-F81DB14310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AD362B1-FAA5-481D-829A-F6BCB353F8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730095A4-E4A7-4662-A615-3D64E23FB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C98ED0B-E40A-4B24-ADA7-6D559EF8E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641C77C1-198D-4168-8B95-186600B3A9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1993C245-39D1-44D5-8206-49C67E81D0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BAA55753-B3CC-4933-BC5C-345325B0C7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28A7572-0D14-457F-9FB3-9A52D8AD1E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C8DEE769-59AB-4577-851F-9DC250FF5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70A51F9A-6BA4-43BC-813B-6847CA95FFC0}"/>
            </a:ext>
            <a:ext uri="{147F2762-F138-4A5C-976F-8EAC2B608ADB}">
              <a16:predDERef xmlns:a16="http://schemas.microsoft.com/office/drawing/2014/main" pred="{C8DEE769-59AB-4577-851F-9DC250FF5CB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76200</xdr:colOff>
      <xdr:row>28</xdr:row>
      <xdr:rowOff>91440</xdr:rowOff>
    </xdr:from>
    <xdr:to>
      <xdr:col>12</xdr:col>
      <xdr:colOff>632400</xdr:colOff>
      <xdr:row>39</xdr:row>
      <xdr:rowOff>1590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3678DA45-2433-4B56-B3B3-B321CA9AB8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81A42370-19DC-402C-9230-FAA7557411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B36C01C0-21A5-4C0F-8BA4-9C0FB0553A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8A3E0ECE-DB39-412C-8DA2-F6E497547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84E4327F-545F-4551-A99E-39E7DB0C89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D804892D-8159-4774-BF32-11D55D74B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0220A78C-B921-4F1E-BBAC-78C1EE364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72823</xdr:colOff>
      <xdr:row>9</xdr:row>
      <xdr:rowOff>0</xdr:rowOff>
    </xdr:from>
    <xdr:to>
      <xdr:col>12</xdr:col>
      <xdr:colOff>603823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3CB9EE1-2CAF-449A-B911-F96CE27116FC}"/>
            </a:ext>
            <a:ext uri="{147F2762-F138-4A5C-976F-8EAC2B608ADB}">
              <a16:predDERef xmlns:a16="http://schemas.microsoft.com/office/drawing/2014/main" pred="{0220A78C-B921-4F1E-BBAC-78C1EE3645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A6BEBA80-A9FC-4D4C-A04B-447826EC35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B316ECB-E835-461E-A552-DE938E18CA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6515C737-5E59-4E53-BCF5-98CBDC061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CC6E67F6-2FAC-4D1C-B0CF-8A999D0ECE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6B5C99D6-F383-4961-BB66-53902A5859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18F9375C-6968-483B-BE3F-87073D45E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BC5AB8DA-3C26-4D59-A5D1-20FCFA7071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1B24118-A631-4947-B849-233D9744C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C8F8450-9BD7-40B5-B79D-D59FA0683B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E8CF285-6844-43A1-8AD8-C40A9185B2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4AF7824-E47E-4846-9362-567222CEE6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9E14BDB-71E7-46D2-9FC1-C7C7F9A9DD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C5F7E94B-CC6B-4126-A47E-47F1804476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2C2FC950-0B58-4876-809F-ADD5C8219D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D7BC48AF-2708-4B54-B3B2-BBB1E83997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FD77D9BB-3A8A-4EB9-96EC-79C40CE767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C7AB397-7757-456B-BBFA-D690CC4FA7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4AC07592-C620-4C7F-BC51-45FBCBAB81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38098</xdr:colOff>
      <xdr:row>9</xdr:row>
      <xdr:rowOff>0</xdr:rowOff>
    </xdr:from>
    <xdr:to>
      <xdr:col>6</xdr:col>
      <xdr:colOff>569098</xdr:colOff>
      <xdr:row>18</xdr:row>
      <xdr:rowOff>16875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F9011679-49EC-4FF8-9E1F-C02A231A5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63298</xdr:colOff>
      <xdr:row>9</xdr:row>
      <xdr:rowOff>0</xdr:rowOff>
    </xdr:from>
    <xdr:to>
      <xdr:col>12</xdr:col>
      <xdr:colOff>594298</xdr:colOff>
      <xdr:row>18</xdr:row>
      <xdr:rowOff>16875</xdr:rowOff>
    </xdr:to>
    <xdr:graphicFrame macro="">
      <xdr:nvGraphicFramePr>
        <xdr:cNvPr id="3" name="グラフ 2">
          <a:extLst>
            <a:ext uri="{FF2B5EF4-FFF2-40B4-BE49-F238E27FC236}">
              <a16:creationId xmlns:a16="http://schemas.microsoft.com/office/drawing/2014/main" id="{8C7BAFDE-7650-44F5-B2EC-CE4789902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38098</xdr:colOff>
      <xdr:row>20</xdr:row>
      <xdr:rowOff>19050</xdr:rowOff>
    </xdr:from>
    <xdr:to>
      <xdr:col>12</xdr:col>
      <xdr:colOff>594298</xdr:colOff>
      <xdr:row>26</xdr:row>
      <xdr:rowOff>30300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0AF9228B-760F-4323-9B82-A05973D880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38098</xdr:colOff>
      <xdr:row>28</xdr:row>
      <xdr:rowOff>76200</xdr:rowOff>
    </xdr:from>
    <xdr:to>
      <xdr:col>12</xdr:col>
      <xdr:colOff>594298</xdr:colOff>
      <xdr:row>38</xdr:row>
      <xdr:rowOff>214950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49D334A8-A18B-4C64-8925-89070C0776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38098</xdr:colOff>
      <xdr:row>3</xdr:row>
      <xdr:rowOff>0</xdr:rowOff>
    </xdr:from>
    <xdr:to>
      <xdr:col>12</xdr:col>
      <xdr:colOff>594298</xdr:colOff>
      <xdr:row>7</xdr:row>
      <xdr:rowOff>127500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FCB17029-53D1-43EF-9D37-FDC38F5416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4</xdr:row>
      <xdr:rowOff>0</xdr:rowOff>
    </xdr:from>
    <xdr:to>
      <xdr:col>13</xdr:col>
      <xdr:colOff>14399</xdr:colOff>
      <xdr:row>9</xdr:row>
      <xdr:rowOff>69375</xdr:rowOff>
    </xdr:to>
    <xdr:graphicFrame macro="">
      <xdr:nvGraphicFramePr>
        <xdr:cNvPr id="8" name="グラフ 7">
          <a:extLst>
            <a:ext uri="{FF2B5EF4-FFF2-40B4-BE49-F238E27FC236}">
              <a16:creationId xmlns:a16="http://schemas.microsoft.com/office/drawing/2014/main" id="{693E1467-297A-414D-9F0F-E442C57883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227F49FF-CBB9-4E84-BFB5-805693B03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B1F5F5F2-D58F-46B3-AED8-397DECFC72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6623867-96E1-41C8-925B-0040147585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169F0B6D-9A81-4CCB-A98E-E7EB839C9A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BC4E60EE-9AFC-4B79-B1D4-E466E103C0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F03AA257-46FB-48B3-84B2-8E4A8EF240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4BACAAE4-75A3-47EF-9704-1B74D783C9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DF7162AE-2BAA-41B6-8F51-7DEEE38BF4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AFEDA895-F36E-409B-93CB-359D45C1B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A3B7159C-C33E-441B-9991-170DFDB3C4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26F97372-972F-423A-B02F-0B9D5D2EF8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23BC0E21-0C82-4234-8FDA-ABDF0FFF92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D03D4F73-231A-48DD-A5AE-BE83580967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EA666D77-CBC2-482C-A7C5-F2A6083A0D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2C4F23B-BE9A-4275-9123-AB3B5D21F5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DEBAA153-C594-419B-8C40-E2F442A1E3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50A8294A-6641-4AD4-B253-7E72E7E4D2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1587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ABE10424-F02F-4975-97DD-B844FED69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D03AE16E-942C-4B3F-AE31-42246421FA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9188CFC-8285-476D-857E-436AFD34CE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B5EDA93A-06DB-4CF6-B9B0-9220773907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C66459FA-D821-4D65-86D0-C29616D481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8A8C961A-BF53-4054-8916-449041EB16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A3B10041-5FA3-41AE-8A08-BD256B27E6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E2BE15C2-CEE1-401F-B52F-D95EE46778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DD885CF6-7438-42F3-B92D-5C0983A3DD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8A2DCCC8-1F0C-45D3-9071-BFDC53D3A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D6C1DDC-93CF-4160-A8FB-12793E54F8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3E5DAE45-06C4-4070-A873-115B81FD15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77445D4D-FDB5-44B0-8D04-5F5227D1DC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5F23399B-0E08-466A-AE3F-B535D25D5B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AFB4FAE2-97F2-4D73-8CAF-6143D78FBD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1E3E32D4-6156-47DE-90E8-1120A1F88B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23D8AE4E-34F3-4351-AD1E-56DE10DBE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60B03F51-C653-4146-B4A2-9BE2A16F1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0C32AE84-B494-45A1-AF9A-263E0116C0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EC800550-55DA-4076-BBFF-E081ED5E29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0972EFEB-E9E7-407C-B420-CC2457726E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6E1B491F-C538-4C9B-A80D-BE364CE27E7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488A2AD7-6C38-443A-A275-857D5C3113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EEDE338B-94C9-44C9-89B6-9F27C4C25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5A7C194-2058-4B08-96C9-F894AAD476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10B53C92-12D3-42E4-A359-506ED0142B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1A834A9F-0E92-48FB-8F25-5C9F761CCD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0459EF4F-8D40-4D7D-8E67-5EF3654C2A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779469F2-4630-4383-8932-11E95297F6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E92A141C-0567-4449-A82C-59EC238B77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7DE9104D-28B0-486F-8467-B5D836612E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D68D374A-C132-411A-86D2-635A0DEDA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F0931C18-1687-4FCC-A9F7-5D63C1855E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89EEA36A-38BE-46B6-8140-47709EBA72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CA23202C-88C7-4A6E-9554-C65373158E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57282223-99AA-470C-958D-7E5379DEB9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F8238AB1-D3CC-4FFB-A59D-3B36D0AFA5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1AC440B7-80F5-4FA8-B1BE-D5A0CECF0C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19ABAA33-B0AE-4E8F-B00D-BB9268AC53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2D333A4F-8795-4387-806B-C99C9898F4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EA89B4A1-CB04-43C0-8CE5-5701344BF2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782646C1-4EBE-4903-87A1-BF48BD1B24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A0A3F8EE-11FF-40EB-ADDC-5668FBB38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9E103FFA-2BF0-44EA-B99D-8524E4722E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A36D479B-39D3-4CBB-88D1-B9FDD4204F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39F72705-BDED-4258-88F8-9383C01DE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2EFDD92E-89B1-4AB0-BAB9-882D8D5952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891AE599-26F3-4418-8BAC-0B7FA9C81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371EBD94-4141-4E82-BC19-A1815EE5B8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184AD0B0-CA73-4E3F-A51C-F6DBE13B58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E2BED09-4FFF-4F63-BB52-E03A630A20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CB1F1CEF-BF2B-45FD-9F9F-FF664D787A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E4D97100-0003-4165-8777-00972C43CB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808863F-A63D-4CC8-A2DD-7DEA4E462B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FA42C74-8C00-4F60-8D83-1B3FC6DE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B48C4DD6-D10E-4761-9E00-0C3904DE51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5" name="グラフ 14">
          <a:extLst>
            <a:ext uri="{FF2B5EF4-FFF2-40B4-BE49-F238E27FC236}">
              <a16:creationId xmlns:a16="http://schemas.microsoft.com/office/drawing/2014/main" id="{5CE1CCA9-6BBB-4219-BBFE-EDB092E253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94757F93-E339-4B53-9A15-2ACA3D5F5A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F9A2CB95-9610-449C-8104-A5B229514B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21DB79AA-3AEC-407E-BA61-989ABB2E72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160C0D59-F92B-42FC-9D64-DE937534B5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41EBF29F-3800-40F4-9D65-120F485F17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8F9CDDDA-500D-4E11-9CFB-1474C567EC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3098C262-01BD-426C-B943-D52B5F94F4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E850E06C-4C25-448F-8C39-730B4CE9E6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9711CB97-1614-4491-9F3A-3B89B96C2B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E562323A-BBB0-45B6-A1D6-751DFCEF4E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8B66CDD1-64C8-4AF4-9E76-72E075301F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9DB86E70-C5B9-4149-BC28-8080829C94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D03DF88B-C27D-40EC-84D9-6D0C97298C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6C2B5977-9972-45FE-8DA8-BDE9F83282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C272F970-178B-4A10-A2EC-80492B0CFB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2334E938-C473-44A9-B075-D92280D4E6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59AAF6F5-2B2D-4908-830E-4E91FBFF16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17C6458E-8370-41B0-92ED-85A3BD0D74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4A09791D-BA30-4254-9FC0-A75772D8524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6FA887B4-0F88-4A5E-8518-343724C53F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93EA0C88-ECA3-4F74-8238-DE480E1A18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91BF924E-6BC8-4D6D-BFEC-2E9F813EE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F0C9B35F-58EC-4B2D-BFF8-9D2373FBA5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C34C986F-486D-469F-BB19-E060FBFE3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8823B74F-441B-4BF0-AE25-5F2B9B549C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83B82810-75F4-49C1-A4C4-18C137B3FD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EAA8E6D-942E-45D5-96B7-19EA4AA8D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567E0681-5923-4F4E-B568-057C545C71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0FD000A7-6FA8-4B27-AEEB-75A4DC8937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8DB96EC4-5C81-40DE-B94D-FF64D4A760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FE51F3D8-0925-4B5E-9BE9-28B67F2CC2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7ED3436-C6E2-4DFC-813F-9F7182AEA1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A17D41EF-C0E6-4DAB-9BE6-F8318D5245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E533D054-D32B-4A1E-935F-B069367A0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71C8A35C-CB17-4827-9763-6CC8B77B68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827BFCD2-15F7-46AA-B5C1-E9382643EB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879F1249-514A-4184-A090-313FDF569E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B98D2CF-D632-4152-8739-11281A900E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7B6ECD34-3842-4D8E-92B8-4134CDDA5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6051A4AC-7CFE-4C56-BD3D-152834BA9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474B30BB-110C-450B-8B48-4C481E22DE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8FC27F9C-7A90-48DF-8CD5-B9ABCA807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38F3084-4F66-4CE5-A488-66ED5BCA79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7B1253E4-5432-491F-AF40-03CB556DA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BAAAF74E-BD79-4545-AD31-B129A72A42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2A5D4E41-EB0F-4A2F-952E-7A5E03AAC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772A008C-AC8E-45D9-ADA1-303D484C0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D20CBE2C-EB3F-458E-80BF-E89C500668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E416124F-96EB-421B-B589-F759DC8EFB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C9088161-D73E-4889-8C3C-A582991BE9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EF91EFDF-B4C1-4255-932C-9D1D36E9A4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5AE01BBB-8B25-4F97-ACC9-76690C95DC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5D1C2A2C-9FBD-4EB1-9DF4-F2A3502C26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CCE4CF37-8E6E-412E-832B-297D2723B6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41AA51FF-C645-4E42-81C3-C5B209763B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AB6B9F14-5A00-498B-A48D-CF44AD70F9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22EEE764-FDE0-4A2E-82E6-C9E1870D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ECAD2ED3-0AFB-422C-9C77-94551EB91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651E5944-4E37-4DF8-B1F9-EC39F3D0A0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4D5DE747-0A05-4905-8689-28BE6B9BF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200024</xdr:colOff>
      <xdr:row>11</xdr:row>
      <xdr:rowOff>0</xdr:rowOff>
    </xdr:from>
    <xdr:to>
      <xdr:col>6</xdr:col>
      <xdr:colOff>638999</xdr:colOff>
      <xdr:row>20</xdr:row>
      <xdr:rowOff>16875</xdr:rowOff>
    </xdr:to>
    <xdr:graphicFrame macro="">
      <xdr:nvGraphicFramePr>
        <xdr:cNvPr id="4" name="グラフ 3">
          <a:extLst>
            <a:ext uri="{FF2B5EF4-FFF2-40B4-BE49-F238E27FC236}">
              <a16:creationId xmlns:a16="http://schemas.microsoft.com/office/drawing/2014/main" id="{2C40A15D-D381-4C91-98F7-25F3953BBA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61199</xdr:colOff>
      <xdr:row>11</xdr:row>
      <xdr:rowOff>0</xdr:rowOff>
    </xdr:from>
    <xdr:to>
      <xdr:col>13</xdr:col>
      <xdr:colOff>14399</xdr:colOff>
      <xdr:row>20</xdr:row>
      <xdr:rowOff>16875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D98ECC18-17AF-4319-A2DF-BC594F5F4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200024</xdr:colOff>
      <xdr:row>22</xdr:row>
      <xdr:rowOff>0</xdr:rowOff>
    </xdr:from>
    <xdr:to>
      <xdr:col>13</xdr:col>
      <xdr:colOff>14399</xdr:colOff>
      <xdr:row>28</xdr:row>
      <xdr:rowOff>11250</xdr:rowOff>
    </xdr:to>
    <xdr:graphicFrame macro="">
      <xdr:nvGraphicFramePr>
        <xdr:cNvPr id="6" name="グラフ 5">
          <a:extLst>
            <a:ext uri="{FF2B5EF4-FFF2-40B4-BE49-F238E27FC236}">
              <a16:creationId xmlns:a16="http://schemas.microsoft.com/office/drawing/2014/main" id="{9BE5C9AF-7A13-4C65-A009-9F413F597B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200024</xdr:colOff>
      <xdr:row>30</xdr:row>
      <xdr:rowOff>0</xdr:rowOff>
    </xdr:from>
    <xdr:to>
      <xdr:col>13</xdr:col>
      <xdr:colOff>14399</xdr:colOff>
      <xdr:row>39</xdr:row>
      <xdr:rowOff>16875</xdr:rowOff>
    </xdr:to>
    <xdr:graphicFrame macro="">
      <xdr:nvGraphicFramePr>
        <xdr:cNvPr id="7" name="グラフ 6">
          <a:extLst>
            <a:ext uri="{FF2B5EF4-FFF2-40B4-BE49-F238E27FC236}">
              <a16:creationId xmlns:a16="http://schemas.microsoft.com/office/drawing/2014/main" id="{FC450499-EA17-41E9-8E30-D648D267EC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9764893C-8CCC-4DEF-8FDE-E7F1FC775A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C539EFC9-61D1-40CE-AA0E-97F04824922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831E7150-E972-4754-9C60-DA77EB7482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BC90C2E-28BA-4D48-8FF5-AFDF300DC7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874682B-6B94-49E7-96A3-F9B558BC1A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A7F19206-3C68-4C4B-ADEC-EC748CC20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756D3819-7CE9-4D36-9915-0917794629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443400E9-1447-4E20-97BE-978B8F6557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66DA6F22-6EBA-4005-B24B-C5FA2708D7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BEC1600C-C4F6-4DE2-AE25-C4BD501CC7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4F2F7701-8DE9-4EC7-888C-7A3BE7D574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F62BDBF8-41A9-41AD-AA52-E84E8B69D0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DF2EB0CF-A3C6-4E4F-A0D9-775D7B2102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94FE7DC5-6EFC-4274-A87D-0296CD9FC5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28D8A1F6-2B53-4050-8963-3C1FE72BF6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4" name="グラフ 13">
          <a:extLst>
            <a:ext uri="{FF2B5EF4-FFF2-40B4-BE49-F238E27FC236}">
              <a16:creationId xmlns:a16="http://schemas.microsoft.com/office/drawing/2014/main" id="{E4F9E204-51D2-4BEC-8AAA-6DD4FB7A4C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</xdr:row>
      <xdr:rowOff>0</xdr:rowOff>
    </xdr:from>
    <xdr:to>
      <xdr:col>13</xdr:col>
      <xdr:colOff>14400</xdr:colOff>
      <xdr:row>9</xdr:row>
      <xdr:rowOff>69375</xdr:rowOff>
    </xdr:to>
    <xdr:graphicFrame macro="">
      <xdr:nvGraphicFramePr>
        <xdr:cNvPr id="9" name="グラフ 8">
          <a:extLst>
            <a:ext uri="{FF2B5EF4-FFF2-40B4-BE49-F238E27FC236}">
              <a16:creationId xmlns:a16="http://schemas.microsoft.com/office/drawing/2014/main" id="{B7191A28-F6F2-43A2-B05D-59267A375D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22</xdr:row>
      <xdr:rowOff>0</xdr:rowOff>
    </xdr:from>
    <xdr:to>
      <xdr:col>13</xdr:col>
      <xdr:colOff>14400</xdr:colOff>
      <xdr:row>28</xdr:row>
      <xdr:rowOff>11250</xdr:rowOff>
    </xdr:to>
    <xdr:graphicFrame macro="">
      <xdr:nvGraphicFramePr>
        <xdr:cNvPr id="10" name="グラフ 9">
          <a:extLst>
            <a:ext uri="{FF2B5EF4-FFF2-40B4-BE49-F238E27FC236}">
              <a16:creationId xmlns:a16="http://schemas.microsoft.com/office/drawing/2014/main" id="{A7C47B8D-7BCC-4095-AED6-F13DABA0F0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30</xdr:row>
      <xdr:rowOff>0</xdr:rowOff>
    </xdr:from>
    <xdr:to>
      <xdr:col>13</xdr:col>
      <xdr:colOff>14400</xdr:colOff>
      <xdr:row>39</xdr:row>
      <xdr:rowOff>16875</xdr:rowOff>
    </xdr:to>
    <xdr:graphicFrame macro="">
      <xdr:nvGraphicFramePr>
        <xdr:cNvPr id="11" name="グラフ 10">
          <a:extLst>
            <a:ext uri="{FF2B5EF4-FFF2-40B4-BE49-F238E27FC236}">
              <a16:creationId xmlns:a16="http://schemas.microsoft.com/office/drawing/2014/main" id="{052FCBBF-8EC8-4159-848E-6AF0178734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11</xdr:row>
      <xdr:rowOff>0</xdr:rowOff>
    </xdr:from>
    <xdr:to>
      <xdr:col>6</xdr:col>
      <xdr:colOff>639000</xdr:colOff>
      <xdr:row>20</xdr:row>
      <xdr:rowOff>16875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7ABC83CA-2073-499C-BC65-82333C9C64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61200</xdr:colOff>
      <xdr:row>11</xdr:row>
      <xdr:rowOff>0</xdr:rowOff>
    </xdr:from>
    <xdr:to>
      <xdr:col>13</xdr:col>
      <xdr:colOff>14400</xdr:colOff>
      <xdr:row>20</xdr:row>
      <xdr:rowOff>16875</xdr:rowOff>
    </xdr:to>
    <xdr:graphicFrame macro="">
      <xdr:nvGraphicFramePr>
        <xdr:cNvPr id="13" name="グラフ 12">
          <a:extLst>
            <a:ext uri="{FF2B5EF4-FFF2-40B4-BE49-F238E27FC236}">
              <a16:creationId xmlns:a16="http://schemas.microsoft.com/office/drawing/2014/main" id="{550C9E27-469D-4B67-B726-0FD428A45C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AE203E-58A4-46FF-AF80-21839C1D9D7E}">
  <sheetPr>
    <pageSetUpPr fitToPage="1"/>
  </sheetPr>
  <dimension ref="B1:G40"/>
  <sheetViews>
    <sheetView tabSelected="1" zoomScale="70" zoomScaleNormal="70" zoomScaleSheetLayoutView="100" workbookViewId="0"/>
  </sheetViews>
  <sheetFormatPr defaultColWidth="9" defaultRowHeight="18.75" x14ac:dyDescent="0.4"/>
  <cols>
    <col min="1" max="1" width="9" style="28"/>
    <col min="2" max="2" width="2" style="28" customWidth="1"/>
    <col min="3" max="3" width="4.625" style="28" customWidth="1"/>
    <col min="4" max="4" width="41.125" style="28" customWidth="1"/>
    <col min="5" max="5" width="2" style="28" customWidth="1"/>
    <col min="6" max="6" width="4.625" style="28" customWidth="1"/>
    <col min="7" max="7" width="41.125" style="28" customWidth="1"/>
    <col min="8" max="16384" width="9" style="28"/>
  </cols>
  <sheetData>
    <row r="1" spans="2:7" ht="54.95" customHeight="1" x14ac:dyDescent="0.8">
      <c r="B1" s="85" t="s">
        <v>0</v>
      </c>
      <c r="C1" s="85"/>
      <c r="D1" s="85"/>
      <c r="E1" s="85"/>
      <c r="F1" s="85"/>
      <c r="G1" s="85"/>
    </row>
    <row r="2" spans="2:7" ht="35.1" customHeight="1" x14ac:dyDescent="0.4">
      <c r="B2" s="86" t="str">
        <f>__DATA_sheet!C2</f>
        <v>【JOB 静岡】</v>
      </c>
      <c r="C2" s="86"/>
      <c r="D2" s="86"/>
      <c r="E2" s="86"/>
      <c r="F2" s="86"/>
      <c r="G2" s="86"/>
    </row>
    <row r="3" spans="2:7" ht="15" customHeight="1" x14ac:dyDescent="0.4">
      <c r="B3" s="87" t="str">
        <f>__DATA_sheet!C7&amp;"（"&amp;__DATA_sheet!C8&amp;"）"</f>
        <v>2023年7月作成（Ver 1.230701）</v>
      </c>
      <c r="C3" s="87"/>
      <c r="D3" s="87"/>
      <c r="E3" s="87"/>
      <c r="F3" s="87"/>
      <c r="G3" s="87"/>
    </row>
    <row r="4" spans="2:7" x14ac:dyDescent="0.4">
      <c r="B4" s="28" t="str">
        <f>__DATA_sheet!C3</f>
        <v>【JOB 静岡】応募者プロフィール</v>
      </c>
    </row>
    <row r="5" spans="2:7" x14ac:dyDescent="0.4">
      <c r="D5" s="29" t="s">
        <v>1</v>
      </c>
      <c r="G5" s="29"/>
    </row>
    <row r="7" spans="2:7" x14ac:dyDescent="0.4">
      <c r="B7" s="28" t="s">
        <v>2</v>
      </c>
      <c r="E7" s="28" t="s">
        <v>3</v>
      </c>
    </row>
    <row r="8" spans="2:7" x14ac:dyDescent="0.4">
      <c r="C8" s="30">
        <v>1</v>
      </c>
      <c r="D8" s="29" t="str">
        <f>【職種】営業系!B2</f>
        <v>営業系</v>
      </c>
      <c r="F8" s="30">
        <v>1</v>
      </c>
      <c r="G8" s="29" t="str">
        <f>'【エリア別】年齢（全体）'!B2</f>
        <v>年齢（全体）</v>
      </c>
    </row>
    <row r="9" spans="2:7" x14ac:dyDescent="0.4">
      <c r="C9" s="30">
        <v>2</v>
      </c>
      <c r="D9" s="29" t="str">
        <f>【職種】技術系_ソフトウェアなど!B2</f>
        <v>技術系（ソフトウェア・ネットワーク）</v>
      </c>
      <c r="F9" s="30">
        <v>2</v>
      </c>
      <c r="G9" s="29" t="str">
        <f>'【エリア別】属性（全体）'!B2</f>
        <v>属性（全体）</v>
      </c>
    </row>
    <row r="10" spans="2:7" x14ac:dyDescent="0.4">
      <c r="C10" s="30">
        <v>3</v>
      </c>
      <c r="D10" s="29" t="str">
        <f>【職種】技術系_電気など!B2</f>
        <v>技術系（電気・電子・機械、食品・化学・医薬）</v>
      </c>
      <c r="F10" s="30">
        <v>3</v>
      </c>
      <c r="G10" s="29" t="str">
        <f>'【エリア別】応募月（全体）'!B2</f>
        <v>応募月（全体）</v>
      </c>
    </row>
    <row r="11" spans="2:7" x14ac:dyDescent="0.4">
      <c r="C11" s="30">
        <v>4</v>
      </c>
      <c r="D11" s="29" t="str">
        <f>【職種】製造系!B2</f>
        <v>製造系</v>
      </c>
      <c r="F11" s="30">
        <v>4</v>
      </c>
      <c r="G11" s="29" t="str">
        <f>'【エリア別】応募時間（全体）'!B2</f>
        <v>応募時間（全体）</v>
      </c>
    </row>
    <row r="12" spans="2:7" x14ac:dyDescent="0.4">
      <c r="C12" s="30">
        <v>5</v>
      </c>
      <c r="D12" s="29" t="str">
        <f>【職種】建築・土木系!B2</f>
        <v>建築・土木系</v>
      </c>
      <c r="F12" s="30"/>
    </row>
    <row r="13" spans="2:7" x14ac:dyDescent="0.4">
      <c r="C13" s="30">
        <v>6</v>
      </c>
      <c r="D13" s="29" t="str">
        <f>【職種】事務・企画系!B2</f>
        <v>事務・企画系</v>
      </c>
      <c r="F13" s="30"/>
    </row>
    <row r="14" spans="2:7" x14ac:dyDescent="0.4">
      <c r="C14" s="30">
        <v>7</v>
      </c>
      <c r="D14" s="29" t="str">
        <f>【職種】クリエイティブ系!B2</f>
        <v>クリエイティブ系</v>
      </c>
      <c r="F14" s="30"/>
    </row>
    <row r="15" spans="2:7" x14ac:dyDescent="0.4">
      <c r="C15" s="30">
        <v>8</v>
      </c>
      <c r="D15" s="29" t="str">
        <f>【職種】販サ飲食!B2</f>
        <v>飲食・販売・サービス系</v>
      </c>
      <c r="F15" s="30"/>
    </row>
    <row r="16" spans="2:7" x14ac:dyDescent="0.4">
      <c r="C16" s="30">
        <v>9</v>
      </c>
      <c r="D16" s="29" t="str">
        <f>【職種】教育・医療など!B2</f>
        <v>教育・医療・介護</v>
      </c>
      <c r="F16" s="30"/>
    </row>
    <row r="17" spans="2:7" x14ac:dyDescent="0.4">
      <c r="C17" s="30">
        <v>10</v>
      </c>
      <c r="D17" s="29" t="str">
        <f>【職種】ドラ警備など!B2</f>
        <v>ドライバー・警備・清掃系</v>
      </c>
      <c r="F17" s="30"/>
    </row>
    <row r="18" spans="2:7" x14ac:dyDescent="0.4">
      <c r="C18" s="30">
        <v>11</v>
      </c>
      <c r="D18" s="29" t="str">
        <f>【職種】公務員・農林漁業系!B2</f>
        <v>公務員・農林漁業系</v>
      </c>
      <c r="F18" s="30"/>
    </row>
    <row r="19" spans="2:7" x14ac:dyDescent="0.4">
      <c r="C19" s="30"/>
      <c r="F19" s="30"/>
    </row>
    <row r="20" spans="2:7" x14ac:dyDescent="0.4">
      <c r="B20" s="28" t="s">
        <v>4</v>
      </c>
      <c r="F20" s="30"/>
    </row>
    <row r="21" spans="2:7" x14ac:dyDescent="0.4">
      <c r="C21" s="28" t="s">
        <v>5</v>
      </c>
      <c r="F21" s="28" t="s">
        <v>6</v>
      </c>
    </row>
    <row r="22" spans="2:7" x14ac:dyDescent="0.4">
      <c r="C22" s="30" t="s">
        <v>7</v>
      </c>
      <c r="D22" s="29" t="s">
        <v>8</v>
      </c>
      <c r="F22" s="30" t="s">
        <v>9</v>
      </c>
      <c r="G22" s="29" t="s">
        <v>10</v>
      </c>
    </row>
    <row r="23" spans="2:7" x14ac:dyDescent="0.4">
      <c r="C23" s="30" t="s">
        <v>11</v>
      </c>
      <c r="D23" s="29" t="s">
        <v>12</v>
      </c>
      <c r="F23" s="30" t="s">
        <v>13</v>
      </c>
      <c r="G23" s="29" t="s">
        <v>14</v>
      </c>
    </row>
    <row r="24" spans="2:7" x14ac:dyDescent="0.4">
      <c r="C24" s="30" t="s">
        <v>15</v>
      </c>
      <c r="D24" s="29" t="s">
        <v>16</v>
      </c>
      <c r="F24" s="30" t="s">
        <v>17</v>
      </c>
      <c r="G24" s="29" t="s">
        <v>18</v>
      </c>
    </row>
    <row r="25" spans="2:7" x14ac:dyDescent="0.4">
      <c r="C25" s="30" t="s">
        <v>19</v>
      </c>
      <c r="D25" s="29" t="s">
        <v>20</v>
      </c>
      <c r="F25" s="30" t="s">
        <v>21</v>
      </c>
      <c r="G25" s="29" t="s">
        <v>22</v>
      </c>
    </row>
    <row r="26" spans="2:7" x14ac:dyDescent="0.4">
      <c r="C26" s="30" t="s">
        <v>23</v>
      </c>
      <c r="D26" s="29" t="s">
        <v>24</v>
      </c>
      <c r="F26" s="30" t="s">
        <v>25</v>
      </c>
      <c r="G26" s="29" t="s">
        <v>26</v>
      </c>
    </row>
    <row r="27" spans="2:7" x14ac:dyDescent="0.4">
      <c r="C27" s="30" t="s">
        <v>27</v>
      </c>
      <c r="D27" s="29" t="s">
        <v>28</v>
      </c>
      <c r="F27" s="30" t="s">
        <v>29</v>
      </c>
      <c r="G27" s="29" t="s">
        <v>30</v>
      </c>
    </row>
    <row r="28" spans="2:7" x14ac:dyDescent="0.4">
      <c r="C28" s="30" t="s">
        <v>31</v>
      </c>
      <c r="D28" s="29" t="s">
        <v>32</v>
      </c>
      <c r="F28" s="30" t="s">
        <v>33</v>
      </c>
      <c r="G28" s="29" t="s">
        <v>34</v>
      </c>
    </row>
    <row r="29" spans="2:7" x14ac:dyDescent="0.4">
      <c r="C29" s="30" t="s">
        <v>35</v>
      </c>
      <c r="D29" s="29" t="s">
        <v>36</v>
      </c>
      <c r="F29" s="30" t="s">
        <v>37</v>
      </c>
      <c r="G29" s="29" t="s">
        <v>38</v>
      </c>
    </row>
    <row r="30" spans="2:7" x14ac:dyDescent="0.4">
      <c r="F30" s="30" t="s">
        <v>39</v>
      </c>
      <c r="G30" s="29" t="s">
        <v>40</v>
      </c>
    </row>
    <row r="31" spans="2:7" x14ac:dyDescent="0.4">
      <c r="C31" s="28" t="s">
        <v>41</v>
      </c>
      <c r="F31" s="30" t="s">
        <v>42</v>
      </c>
      <c r="G31" s="29" t="s">
        <v>43</v>
      </c>
    </row>
    <row r="32" spans="2:7" x14ac:dyDescent="0.4">
      <c r="C32" s="30" t="s">
        <v>44</v>
      </c>
      <c r="D32" s="29" t="s">
        <v>45</v>
      </c>
      <c r="F32" s="30" t="s">
        <v>46</v>
      </c>
      <c r="G32" s="29" t="s">
        <v>47</v>
      </c>
    </row>
    <row r="33" spans="3:7" x14ac:dyDescent="0.4">
      <c r="C33" s="30" t="s">
        <v>48</v>
      </c>
      <c r="D33" s="29" t="s">
        <v>49</v>
      </c>
      <c r="F33" s="30" t="s">
        <v>50</v>
      </c>
      <c r="G33" s="29" t="s">
        <v>51</v>
      </c>
    </row>
    <row r="34" spans="3:7" x14ac:dyDescent="0.4">
      <c r="C34" s="30" t="s">
        <v>52</v>
      </c>
      <c r="D34" s="29" t="s">
        <v>53</v>
      </c>
      <c r="F34" s="30" t="s">
        <v>54</v>
      </c>
      <c r="G34" s="29" t="s">
        <v>55</v>
      </c>
    </row>
    <row r="35" spans="3:7" x14ac:dyDescent="0.4">
      <c r="C35" s="30" t="s">
        <v>56</v>
      </c>
      <c r="D35" s="29" t="s">
        <v>57</v>
      </c>
      <c r="F35" s="30" t="s">
        <v>58</v>
      </c>
      <c r="G35" s="29" t="s">
        <v>59</v>
      </c>
    </row>
    <row r="36" spans="3:7" x14ac:dyDescent="0.4">
      <c r="C36" s="30" t="s">
        <v>60</v>
      </c>
      <c r="D36" s="29" t="s">
        <v>61</v>
      </c>
      <c r="F36" s="30" t="s">
        <v>62</v>
      </c>
      <c r="G36" s="29" t="s">
        <v>63</v>
      </c>
    </row>
    <row r="37" spans="3:7" x14ac:dyDescent="0.4">
      <c r="C37" s="30" t="s">
        <v>64</v>
      </c>
      <c r="D37" s="29" t="s">
        <v>65</v>
      </c>
    </row>
    <row r="38" spans="3:7" x14ac:dyDescent="0.4">
      <c r="C38" s="30" t="s">
        <v>66</v>
      </c>
      <c r="D38" s="29" t="s">
        <v>67</v>
      </c>
    </row>
    <row r="39" spans="3:7" x14ac:dyDescent="0.4">
      <c r="C39" s="30" t="s">
        <v>68</v>
      </c>
      <c r="D39" s="29" t="s">
        <v>69</v>
      </c>
    </row>
    <row r="40" spans="3:7" x14ac:dyDescent="0.4">
      <c r="C40" s="30" t="s">
        <v>70</v>
      </c>
      <c r="D40" s="29" t="s">
        <v>71</v>
      </c>
    </row>
  </sheetData>
  <mergeCells count="3">
    <mergeCell ref="B1:G1"/>
    <mergeCell ref="B2:G2"/>
    <mergeCell ref="B3:G3"/>
  </mergeCells>
  <phoneticPr fontId="2"/>
  <hyperlinks>
    <hyperlink ref="D5" location="【全体】!A1" display="[全体]" xr:uid="{93A46CE1-F31B-4AE4-92B1-0A61CA969E72}"/>
    <hyperlink ref="D22" location="【エリア別】沼津市北!Print_Area" display="沼津市北" xr:uid="{A06FD341-FECB-408D-A538-59381C142D13}"/>
    <hyperlink ref="D23" location="【エリア別】沼津市南!Print_Area" display="沼津市南" xr:uid="{87CA0AF4-E0F7-49DD-B5A0-A5D9231AFC98}"/>
    <hyperlink ref="D24" location="【エリア別】富士市!Print_Area" display="富士市" xr:uid="{6B6FF5B7-6304-491E-A219-AD04962FBCE6}"/>
    <hyperlink ref="D25" location="【エリア別】富士宮市!Print_Area" display="富士宮市" xr:uid="{91CBED18-D05F-4CD7-90BD-17D7D49E86F2}"/>
    <hyperlink ref="D26" location="【エリア別】御殿場市!Print_Area" display="御殿場市" xr:uid="{66164559-2C53-4ABC-9270-0A79EAD4D6B9}"/>
    <hyperlink ref="D27" location="【エリア別】裾野市!Print_Area" display="裾野市" xr:uid="{4A3AD50A-4D65-424A-BBED-6E045D2F9561}"/>
    <hyperlink ref="D28" location="【エリア別】三島市!Print_Area" display="三島市" xr:uid="{FAC1AEE0-06B1-4C9F-85FF-A9F6E6C19425}"/>
    <hyperlink ref="D29" location="【エリア別】清水町・長泉町!Print_Area" display="清水町・長泉町" xr:uid="{80CF7D17-07F2-4D27-B984-6768BEF6A3FD}"/>
    <hyperlink ref="D32" location="【エリア別】静岡街中!Print_Area" display="静岡街中" xr:uid="{8E0260AE-0450-48D8-9F78-1D1D982F5399}"/>
    <hyperlink ref="D33" location="【エリア別】静岡市葵区!Print_Area" display="静岡市葵区" xr:uid="{ED9ADCC7-38C3-4232-B36E-2D258E427432}"/>
    <hyperlink ref="D34" location="【エリア別】静岡市駿河区!Print_Area" display="静岡市駿河区" xr:uid="{2A07B63E-3330-474F-A84C-789C538DE47A}"/>
    <hyperlink ref="D35" location="【エリア別】静岡市清水区!Print_Area" display="静岡市清水区" xr:uid="{0B77F70C-0223-4ECF-9948-DD4B07A40E5E}"/>
    <hyperlink ref="D36" location="【エリア別】焼津市!Print_Area" display="焼津市" xr:uid="{F69B3553-4A7E-4464-A2C1-A86D6EDE5622}"/>
    <hyperlink ref="D37" location="【エリア別】藤枝市!Print_Area" display="藤枝市" xr:uid="{7A4C20D3-8587-44F0-84F2-D2194A3CBA16}"/>
    <hyperlink ref="D38" location="【エリア別】島田市!Print_Area" display="島田市" xr:uid="{4F0F7F0D-8EF8-4C56-AC01-3BD6EB0D3C83}"/>
    <hyperlink ref="D39" location="【エリア別】榛原郡!Print_Area" display="榛原郡" xr:uid="{F82507B7-AFD1-4F4F-BC61-240C5C30E842}"/>
    <hyperlink ref="D40" location="【エリア別】牧之原市!Print_Area" display="牧之原市" xr:uid="{93B79D25-C66D-40F7-90F3-57BB59CBC0F4}"/>
    <hyperlink ref="G22" location="【エリア別】浜松街中!Print_Area" display="浜松街中" xr:uid="{F255468F-29C1-4547-9CA2-AB92FF67CA74}"/>
    <hyperlink ref="G23" location="【エリア別】浜松市中区!Print_Area" display="浜松市中区" xr:uid="{1F807A81-C1D6-46FC-BACF-B42255A4F2BB}"/>
    <hyperlink ref="G24" location="【エリア別】浜松市東区!Print_Area" display="浜松市東区" xr:uid="{09E3C5FD-365D-4B96-BF0F-A1316A948C22}"/>
    <hyperlink ref="G25" location="【エリア別】浜松市南区!Print_Area" display="浜松市南区" xr:uid="{DD666B55-C0ED-451F-B229-68760BE35EB5}"/>
    <hyperlink ref="G26" location="【エリア別】浜松市西区!Print_Area" display="浜松市西区" xr:uid="{D355081A-FDB1-4043-8372-DB26DD19D1F6}"/>
    <hyperlink ref="G27" location="【エリア別】浜松市北区!Print_Area" display="浜松市北区" xr:uid="{3FA09F37-77B4-4ECD-97FD-1CE95B8A3C8F}"/>
    <hyperlink ref="G28" location="【エリア別】浜松市浜北区!Print_Area" display="浜松市浜北区" xr:uid="{6C7BA363-D89B-427D-B616-AF5EC6E92979}"/>
    <hyperlink ref="G29" location="【エリア別】浜松市天竜区!Print_Area" display="浜松市天竜区" xr:uid="{2C086287-4ED0-4014-8697-097C22971F76}"/>
    <hyperlink ref="G30" location="【エリア別】磐田市!Print_Area" display="磐田市" xr:uid="{1572B304-F214-4E3C-91FB-46A3FA7BA04E}"/>
    <hyperlink ref="G31" location="【エリア別】掛川市!Print_Area" display="掛川市" xr:uid="{36789610-736F-44B2-BE8D-392F66FB08F3}"/>
    <hyperlink ref="G32" location="【エリア別】袋井市!Print_Area" display="袋井市" xr:uid="{592F33AD-3E80-46ED-ABC7-BF3DE0399771}"/>
    <hyperlink ref="G33" location="【エリア別】森町!Print_Area" display="森町" xr:uid="{3B8E068C-5C0B-4F8A-A39A-DC156379BE9C}"/>
    <hyperlink ref="G34" location="【エリア別】菊川市!Print_Area" display="菊川市" xr:uid="{97B7CFFF-CB3B-406C-86BA-C80FC8F81C00}"/>
    <hyperlink ref="G35" location="【エリア別】御前崎市!Print_Area" display="御前崎市" xr:uid="{4F65F37F-24AF-4233-A16B-4AEAF7003255}"/>
    <hyperlink ref="G36" location="【エリア別】湖西市!Print_Area" display="湖西市" xr:uid="{B4966D69-F1BB-4D1D-982A-B2E337095D11}"/>
    <hyperlink ref="D8" location="【職種】営業系!A1" display="【職種】営業系!A1" xr:uid="{B433D6A1-2765-4CDB-9637-E87925B41F57}"/>
    <hyperlink ref="D9" location="【職種】技術系_ソフトウェアなど!A1" display="【職種】技術系_ソフトウェアなど!A1" xr:uid="{6162F9A1-ABFC-4425-A11C-DD15AE881AD4}"/>
    <hyperlink ref="D10" location="【職種】技術系_電気など!A1" display="【職種】技術系_電気など!A1" xr:uid="{DB47E22A-3384-4AB7-9747-21CF41DD988D}"/>
    <hyperlink ref="D11" location="【職種】製造系!A1" display="【職種】製造系!A1" xr:uid="{C49195E4-D212-441C-B7D6-42EA8CDA1912}"/>
    <hyperlink ref="D12" location="【職種】建築・土木系!A1" display="【職種】建築・土木系!A1" xr:uid="{23D81EE3-C967-4237-A7BC-0174F0B03B88}"/>
    <hyperlink ref="D13" location="【職種】事務・企画系!A1" display="【職種】事務・企画系!A1" xr:uid="{214C925B-7932-4C34-B9EC-7B0B9CF1162F}"/>
    <hyperlink ref="D14" location="【職種】クリエイティブ系!A1" display="【職種】クリエイティブ系!A1" xr:uid="{36A86A1C-BC57-4081-935C-9BB8C44CF60D}"/>
    <hyperlink ref="D15" location="【職種】販サ飲食!A1" display="【職種】販サ飲食!A1" xr:uid="{088045AE-7B2B-417B-9DE9-45E7395FA522}"/>
    <hyperlink ref="D16" location="【職種】教育・医療など!A1" display="【職種】教育・医療など!A1" xr:uid="{C304922D-EF80-4427-AEDF-DC37F360CCCC}"/>
    <hyperlink ref="D17" location="【職種】ドラ警備など!A1" display="【職種】ドラ警備など!A1" xr:uid="{1B200FD4-5822-4B1D-871A-4B21B03EE6B2}"/>
    <hyperlink ref="G8" location="'【エリア別】年齢（全体）'!A1" display="'【エリア別】年齢（全体）'!A1" xr:uid="{8F34D848-73DB-4529-9F4C-07CE2A09B915}"/>
    <hyperlink ref="G9" location="'【エリア別】属性（全体）'!A1" display="'【エリア別】属性（全体）'!A1" xr:uid="{712F4D37-0F20-4CE4-BD88-C869F39936CD}"/>
    <hyperlink ref="G10" location="'【エリア別】応募月（全体）'!A1" display="'【エリア別】応募月（全体）'!A1" xr:uid="{66F1FFDE-D0A9-424B-945B-A7E47F2BCEEC}"/>
    <hyperlink ref="G11" location="'【エリア別】応募時間（全体）'!A1" display="'【エリア別】応募時間（全体）'!A1" xr:uid="{66B70B72-8F09-4D51-8B27-7A029A15B71A}"/>
    <hyperlink ref="D18" location="【職種】ドラ警備など!A1" display="【職種】ドラ警備など!A1" xr:uid="{BB6C6361-B74D-4F3C-A63A-2317BCDB1DD0}"/>
  </hyperlinks>
  <pageMargins left="0.23622047244094491" right="0.23622047244094491" top="1.1417322834645669" bottom="0.74803149606299213" header="0.31496062992125984" footer="0.31496062992125984"/>
  <pageSetup paperSize="9" scale="87" fitToHeight="0" orientation="portrait" r:id="rId1"/>
  <headerFooter>
    <oddHeader>&amp;C&amp;G&amp;R&amp;A</oddHeader>
    <oddFooter>&amp;C&amp;G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2B6A36-2BDE-499E-A10F-E4BE71E3721D}">
  <sheetPr>
    <pageSetUpPr fitToPage="1"/>
  </sheetPr>
  <dimension ref="B1:N57"/>
  <sheetViews>
    <sheetView view="pageBreakPreview" zoomScale="85" zoomScaleNormal="100" zoomScaleSheetLayoutView="85" workbookViewId="0"/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5">
      <c r="B1" s="1" t="str">
        <f>__DATA_sheet!C3</f>
        <v>【JOB 静岡】応募者プロフィール</v>
      </c>
      <c r="K1" s="3"/>
    </row>
    <row r="2" spans="2:14" ht="48.75" x14ac:dyDescent="0.4">
      <c r="B2" s="27" t="s">
        <v>1</v>
      </c>
      <c r="L2" s="2"/>
      <c r="M2" s="4" t="str">
        <f>__DATA_sheet!C6</f>
        <v>※集計期間：2022/7/1 - 2023/6/30</v>
      </c>
      <c r="N2" s="3" t="s">
        <v>72</v>
      </c>
    </row>
    <row r="3" spans="2:14" ht="120" customHeight="1" x14ac:dyDescent="0.4"/>
    <row r="4" spans="2:14" x14ac:dyDescent="0.4">
      <c r="B4" s="3" t="str">
        <f>__DATA_JOB!B6</f>
        <v>■男女比</v>
      </c>
    </row>
    <row r="11" spans="2:14" x14ac:dyDescent="0.4">
      <c r="B11" s="3" t="str">
        <f>__DATA_JOB!B20</f>
        <v>■男女年齢</v>
      </c>
    </row>
    <row r="24" spans="2:8" ht="208.7" customHeight="1" x14ac:dyDescent="0.4"/>
    <row r="25" spans="2:8" x14ac:dyDescent="0.4">
      <c r="B25" s="3" t="str">
        <f>__DATA_JOB!B35</f>
        <v>■属性</v>
      </c>
      <c r="H25" s="3" t="str">
        <f>__DATA_JOB!B66</f>
        <v>■利用デバイス</v>
      </c>
    </row>
    <row r="42" spans="2:2" x14ac:dyDescent="0.4">
      <c r="B42" s="3" t="str">
        <f>__DATA_JOB!B49</f>
        <v>■応募月推移</v>
      </c>
    </row>
    <row r="56" spans="2:2" ht="150" customHeight="1" x14ac:dyDescent="0.4"/>
    <row r="57" spans="2:2" x14ac:dyDescent="0.4">
      <c r="B57" s="3" t="str">
        <f>__DATA_JOB!B63</f>
        <v>■応募曜日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39" orientation="portrait" r:id="rId1"/>
  <headerFooter>
    <oddHeader>&amp;C&amp;G&amp;R&amp;A</oddHeader>
    <oddFooter>&amp;C&amp;G</oddFooter>
  </headerFooter>
  <rowBreaks count="2" manualBreakCount="2">
    <brk id="23" max="16383" man="1"/>
    <brk id="55" max="16383" man="1"/>
  </rowBreaks>
  <colBreaks count="1" manualBreakCount="1">
    <brk id="1" max="1048575" man="1"/>
  </colBreaks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121C5-6B97-42CC-83F4-4C3CFD3A9D88}">
  <sheetPr>
    <pageSetUpPr fitToPage="1"/>
  </sheetPr>
  <dimension ref="B1:N28"/>
  <sheetViews>
    <sheetView view="pageBreakPreview" zoomScale="99" zoomScaleNormal="100" zoomScaleSheetLayoutView="99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__DATA_JOB!C8</f>
        <v>営業系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&amp;P ページ&amp;R</oddHeader>
    <oddFooter>&amp;C&amp;G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BCB699-80A4-46EF-96D3-8A636F6E8511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__DATA_JOB!C9</f>
        <v>技術系（ソフトウェア・ネットワーク）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&amp;P ページ&amp;R</oddHeader>
    <oddFooter>&amp;C&amp;G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35EE2-45BE-433F-8E22-7624F559A210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5.25" x14ac:dyDescent="0.4">
      <c r="B2" s="84" t="str">
        <f>__DATA_JOB!C10</f>
        <v>技術系（電気・電子・機械、食品・化学・医薬）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C1662-DBB7-4CC1-9B6C-1B974A82ED6F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__DATA_JOB!C11</f>
        <v>製造系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85717B-DBA7-424C-9EE1-76CFECB25B14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">
        <v>74</v>
      </c>
      <c r="K1" s="3"/>
    </row>
    <row r="2" spans="2:14" ht="39.75" x14ac:dyDescent="0.4">
      <c r="B2" s="31" t="str">
        <f>__DATA_JOB!C12</f>
        <v>建築・土木系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A56510-5956-42D0-9578-6C2CD2D4C526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__DATA_JOB!C13</f>
        <v>事務・企画系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42AA5-03A1-420E-A38E-7310ADBC1389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__DATA_JOB!C15</f>
        <v>飲食・販売・サービス系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4CA9FB-D5AC-4EC6-B45D-77B69AB97214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__DATA_JOB!C14</f>
        <v>クリエイティブ系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D26EEC-4708-4F40-BD58-ADED8FA41E67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__DATA_JOB!C16</f>
        <v>教育・医療・介護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18C07-CBF8-47B6-8A5C-75D05F383025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__DATA_JOB!C17</f>
        <v>ドライバー・警備・清掃系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2C9621-A738-4A79-BECB-57A0CA07957E}">
  <sheetPr>
    <pageSetUpPr fitToPage="1"/>
  </sheetPr>
  <dimension ref="B1:N28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__DATA_sheet!C4</f>
        <v>【JOB 静岡】職種別 応募者プロフィール</v>
      </c>
      <c r="K1" s="3"/>
    </row>
    <row r="2" spans="2:14" ht="39.75" x14ac:dyDescent="0.4">
      <c r="B2" s="31" t="str">
        <f>__DATA_JOB!C18</f>
        <v>公務員・農林漁業系</v>
      </c>
      <c r="M2" s="4" t="str">
        <f>__DATA_sheet!C6</f>
        <v>※集計期間：2022/7/1 - 2023/6/30</v>
      </c>
      <c r="N2" s="3" t="s">
        <v>72</v>
      </c>
    </row>
    <row r="3" spans="2:14" x14ac:dyDescent="0.4">
      <c r="B3" s="3" t="str">
        <f>__DATA_JOB!B6</f>
        <v>■男女比</v>
      </c>
    </row>
    <row r="9" spans="2:14" x14ac:dyDescent="0.4">
      <c r="B9" s="3" t="str">
        <f>__DATA_JOB!B20</f>
        <v>■男女年齢</v>
      </c>
    </row>
    <row r="20" spans="2:2" x14ac:dyDescent="0.4">
      <c r="B20" s="3" t="str">
        <f>__DATA_JOB!B35</f>
        <v>■属性</v>
      </c>
    </row>
    <row r="28" spans="2:2" x14ac:dyDescent="0.4">
      <c r="B28" s="3" t="s">
        <v>73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drawing r:id="rId2"/>
  <legacyDrawingHF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28284-79DA-4E7C-96B4-F4FD00BFA4A4}">
  <sheetPr>
    <pageSetUpPr fitToPage="1"/>
  </sheetPr>
  <dimension ref="B1:S46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2" width="13.625" style="3" customWidth="1"/>
    <col min="3" max="3" width="2.625" style="3" customWidth="1"/>
    <col min="4" max="10" width="6.625" style="3" customWidth="1"/>
    <col min="11" max="11" width="2.625" style="3" customWidth="1"/>
    <col min="12" max="18" width="6.625" style="3" customWidth="1"/>
    <col min="19" max="19" width="2.625" style="3" customWidth="1"/>
    <col min="20" max="16384" width="9" style="3"/>
  </cols>
  <sheetData>
    <row r="1" spans="2:19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9" ht="39.75" x14ac:dyDescent="0.4">
      <c r="B2" s="31" t="s">
        <v>75</v>
      </c>
      <c r="R2" s="4" t="str">
        <f>__DATA_sheet!C6</f>
        <v>※集計期間：2022/7/1 - 2023/6/30</v>
      </c>
      <c r="S2" s="3" t="s">
        <v>72</v>
      </c>
    </row>
    <row r="3" spans="2:19" ht="15.6" customHeight="1" x14ac:dyDescent="0.4">
      <c r="B3" s="31"/>
      <c r="R3" s="4"/>
    </row>
    <row r="4" spans="2:19" s="9" customFormat="1" ht="16.5" x14ac:dyDescent="0.4">
      <c r="D4" s="9" t="s">
        <v>76</v>
      </c>
      <c r="L4" s="9" t="s">
        <v>77</v>
      </c>
    </row>
    <row r="5" spans="2:19" s="9" customFormat="1" ht="16.5" x14ac:dyDescent="0.4">
      <c r="C5" s="10"/>
      <c r="D5" s="11" t="s">
        <v>78</v>
      </c>
      <c r="E5" s="11" t="s">
        <v>79</v>
      </c>
      <c r="F5" s="11" t="s">
        <v>80</v>
      </c>
      <c r="G5" s="11" t="s">
        <v>81</v>
      </c>
      <c r="H5" s="11" t="s">
        <v>82</v>
      </c>
      <c r="I5" s="11" t="s">
        <v>83</v>
      </c>
      <c r="J5" s="11" t="s">
        <v>84</v>
      </c>
      <c r="K5" s="12"/>
      <c r="L5" s="11" t="s">
        <v>78</v>
      </c>
      <c r="M5" s="11" t="s">
        <v>79</v>
      </c>
      <c r="N5" s="11" t="s">
        <v>80</v>
      </c>
      <c r="O5" s="11" t="s">
        <v>81</v>
      </c>
      <c r="P5" s="11" t="s">
        <v>82</v>
      </c>
      <c r="Q5" s="11" t="s">
        <v>83</v>
      </c>
      <c r="R5" s="11" t="s">
        <v>84</v>
      </c>
    </row>
    <row r="6" spans="2:19" s="9" customFormat="1" ht="16.5" x14ac:dyDescent="0.4">
      <c r="B6" s="9" t="str">
        <f>__DATA_AREA!C7</f>
        <v>沼津市北</v>
      </c>
      <c r="C6" s="13"/>
      <c r="D6" s="5">
        <f>__DATA_AREA!E7</f>
        <v>1.47058823529411E-2</v>
      </c>
      <c r="E6" s="5">
        <f>__DATA_AREA!F7</f>
        <v>0.35962566844919702</v>
      </c>
      <c r="F6" s="5">
        <f>__DATA_AREA!G7</f>
        <v>0.22727272727272699</v>
      </c>
      <c r="G6" s="5">
        <f>__DATA_AREA!H7</f>
        <v>0.177807486631016</v>
      </c>
      <c r="H6" s="5">
        <f>__DATA_AREA!I7</f>
        <v>0.172459893048128</v>
      </c>
      <c r="I6" s="5">
        <f>__DATA_AREA!J7</f>
        <v>4.6791443850267303E-2</v>
      </c>
      <c r="J6" s="5">
        <f>__DATA_AREA!K7</f>
        <v>1.3368983957219201E-3</v>
      </c>
      <c r="K6" s="7"/>
      <c r="L6" s="6">
        <f>__DATA_AREA!E7</f>
        <v>1.47058823529411E-2</v>
      </c>
      <c r="M6" s="6">
        <f>__DATA_AREA!F7</f>
        <v>0.35962566844919702</v>
      </c>
      <c r="N6" s="6">
        <f>__DATA_AREA!G7</f>
        <v>0.22727272727272699</v>
      </c>
      <c r="O6" s="6">
        <f>__DATA_AREA!H7</f>
        <v>0.177807486631016</v>
      </c>
      <c r="P6" s="6">
        <f>__DATA_AREA!I7</f>
        <v>0.172459893048128</v>
      </c>
      <c r="Q6" s="6">
        <f>__DATA_AREA!J7</f>
        <v>4.6791443850267303E-2</v>
      </c>
      <c r="R6" s="6">
        <f>__DATA_AREA!K7</f>
        <v>1.3368983957219201E-3</v>
      </c>
    </row>
    <row r="7" spans="2:19" s="9" customFormat="1" ht="16.5" x14ac:dyDescent="0.4">
      <c r="B7" s="9" t="str">
        <f>__DATA_AREA!C8</f>
        <v>沼津市南</v>
      </c>
      <c r="C7" s="10"/>
      <c r="D7" s="5">
        <f>__DATA_AREA!E8</f>
        <v>1.7571884984025499E-2</v>
      </c>
      <c r="E7" s="5">
        <f>__DATA_AREA!F8</f>
        <v>0.36900958466453598</v>
      </c>
      <c r="F7" s="5">
        <f>__DATA_AREA!G8</f>
        <v>0.23642172523961599</v>
      </c>
      <c r="G7" s="5">
        <f>__DATA_AREA!H8</f>
        <v>0.156549520766773</v>
      </c>
      <c r="H7" s="5">
        <f>__DATA_AREA!I8</f>
        <v>0.16613418530351401</v>
      </c>
      <c r="I7" s="5">
        <f>__DATA_AREA!J8</f>
        <v>5.2715654952076599E-2</v>
      </c>
      <c r="J7" s="5">
        <f>__DATA_AREA!K8</f>
        <v>1.5974440894568601E-3</v>
      </c>
      <c r="K7" s="7"/>
      <c r="L7" s="6">
        <f>__DATA_AREA!E8</f>
        <v>1.7571884984025499E-2</v>
      </c>
      <c r="M7" s="6">
        <f>__DATA_AREA!F8</f>
        <v>0.36900958466453598</v>
      </c>
      <c r="N7" s="6">
        <f>__DATA_AREA!G8</f>
        <v>0.23642172523961599</v>
      </c>
      <c r="O7" s="6">
        <f>__DATA_AREA!H8</f>
        <v>0.156549520766773</v>
      </c>
      <c r="P7" s="6">
        <f>__DATA_AREA!I8</f>
        <v>0.16613418530351401</v>
      </c>
      <c r="Q7" s="6">
        <f>__DATA_AREA!J8</f>
        <v>5.2715654952076599E-2</v>
      </c>
      <c r="R7" s="6">
        <f>__DATA_AREA!K8</f>
        <v>1.5974440894568601E-3</v>
      </c>
    </row>
    <row r="8" spans="2:19" s="9" customFormat="1" ht="16.5" x14ac:dyDescent="0.4">
      <c r="B8" s="14" t="str">
        <f>__DATA_AREA!C9</f>
        <v>富士市</v>
      </c>
      <c r="C8" s="10"/>
      <c r="D8" s="5">
        <f>__DATA_AREA!E9</f>
        <v>1.59045725646123E-2</v>
      </c>
      <c r="E8" s="5">
        <f>__DATA_AREA!F9</f>
        <v>0.33598409542743501</v>
      </c>
      <c r="F8" s="5">
        <f>__DATA_AREA!G9</f>
        <v>0.25844930417494999</v>
      </c>
      <c r="G8" s="5">
        <f>__DATA_AREA!H9</f>
        <v>0.212723658051689</v>
      </c>
      <c r="H8" s="5">
        <f>__DATA_AREA!I9</f>
        <v>0.13121272365805101</v>
      </c>
      <c r="I8" s="5">
        <f>__DATA_AREA!J9</f>
        <v>4.1749502982107299E-2</v>
      </c>
      <c r="J8" s="5">
        <f>__DATA_AREA!K9</f>
        <v>3.9761431411530802E-3</v>
      </c>
      <c r="K8" s="7"/>
      <c r="L8" s="6">
        <f>__DATA_AREA!E9</f>
        <v>1.59045725646123E-2</v>
      </c>
      <c r="M8" s="6">
        <f>__DATA_AREA!F9</f>
        <v>0.33598409542743501</v>
      </c>
      <c r="N8" s="6">
        <f>__DATA_AREA!G9</f>
        <v>0.25844930417494999</v>
      </c>
      <c r="O8" s="6">
        <f>__DATA_AREA!H9</f>
        <v>0.212723658051689</v>
      </c>
      <c r="P8" s="6">
        <f>__DATA_AREA!I9</f>
        <v>0.13121272365805101</v>
      </c>
      <c r="Q8" s="6">
        <f>__DATA_AREA!J9</f>
        <v>4.1749502982107299E-2</v>
      </c>
      <c r="R8" s="6">
        <f>__DATA_AREA!K9</f>
        <v>3.9761431411530802E-3</v>
      </c>
    </row>
    <row r="9" spans="2:19" s="9" customFormat="1" ht="16.5" x14ac:dyDescent="0.4">
      <c r="B9" s="10" t="str">
        <f>__DATA_AREA!C10</f>
        <v>富士宮市</v>
      </c>
      <c r="C9" s="11"/>
      <c r="D9" s="5">
        <f>__DATA_AREA!E10</f>
        <v>1.27659574468085E-2</v>
      </c>
      <c r="E9" s="5">
        <f>__DATA_AREA!F10</f>
        <v>0.37446808510638302</v>
      </c>
      <c r="F9" s="5">
        <f>__DATA_AREA!G10</f>
        <v>0.28085106382978697</v>
      </c>
      <c r="G9" s="5">
        <f>__DATA_AREA!H10</f>
        <v>0.17872340425531899</v>
      </c>
      <c r="H9" s="5">
        <f>__DATA_AREA!I10</f>
        <v>0.11914893617021199</v>
      </c>
      <c r="I9" s="5">
        <f>__DATA_AREA!J10</f>
        <v>3.40425531914893E-2</v>
      </c>
      <c r="J9" s="5">
        <f>__DATA_AREA!K10</f>
        <v>0</v>
      </c>
      <c r="K9" s="7"/>
      <c r="L9" s="6">
        <f>__DATA_AREA!E10</f>
        <v>1.27659574468085E-2</v>
      </c>
      <c r="M9" s="6">
        <f>__DATA_AREA!F10</f>
        <v>0.37446808510638302</v>
      </c>
      <c r="N9" s="6">
        <f>__DATA_AREA!G10</f>
        <v>0.28085106382978697</v>
      </c>
      <c r="O9" s="6">
        <f>__DATA_AREA!H10</f>
        <v>0.17872340425531899</v>
      </c>
      <c r="P9" s="6">
        <f>__DATA_AREA!I10</f>
        <v>0.11914893617021199</v>
      </c>
      <c r="Q9" s="6">
        <f>__DATA_AREA!J10</f>
        <v>3.40425531914893E-2</v>
      </c>
      <c r="R9" s="6">
        <f>__DATA_AREA!K10</f>
        <v>0</v>
      </c>
    </row>
    <row r="10" spans="2:19" s="9" customFormat="1" ht="16.5" x14ac:dyDescent="0.4">
      <c r="B10" s="10" t="str">
        <f>__DATA_AREA!C11</f>
        <v>御殿場市</v>
      </c>
      <c r="C10" s="13"/>
      <c r="D10" s="5">
        <f>__DATA_AREA!E11</f>
        <v>1.4925373134328301E-2</v>
      </c>
      <c r="E10" s="5">
        <f>__DATA_AREA!F11</f>
        <v>0.185074626865671</v>
      </c>
      <c r="F10" s="5">
        <f>__DATA_AREA!G11</f>
        <v>8.0597014925373106E-2</v>
      </c>
      <c r="G10" s="5">
        <f>__DATA_AREA!H11</f>
        <v>0.58507462686567102</v>
      </c>
      <c r="H10" s="5">
        <f>__DATA_AREA!I11</f>
        <v>0.107462686567164</v>
      </c>
      <c r="I10" s="5">
        <f>__DATA_AREA!J11</f>
        <v>2.6865671641791E-2</v>
      </c>
      <c r="J10" s="5">
        <f>__DATA_AREA!K11</f>
        <v>0</v>
      </c>
      <c r="K10" s="7"/>
      <c r="L10" s="6">
        <f>__DATA_AREA!E11</f>
        <v>1.4925373134328301E-2</v>
      </c>
      <c r="M10" s="6">
        <f>__DATA_AREA!F11</f>
        <v>0.185074626865671</v>
      </c>
      <c r="N10" s="6">
        <f>__DATA_AREA!G11</f>
        <v>8.0597014925373106E-2</v>
      </c>
      <c r="O10" s="6">
        <f>__DATA_AREA!H11</f>
        <v>0.58507462686567102</v>
      </c>
      <c r="P10" s="6">
        <f>__DATA_AREA!I11</f>
        <v>0.107462686567164</v>
      </c>
      <c r="Q10" s="6">
        <f>__DATA_AREA!J11</f>
        <v>2.6865671641791E-2</v>
      </c>
      <c r="R10" s="6">
        <f>__DATA_AREA!K11</f>
        <v>0</v>
      </c>
    </row>
    <row r="11" spans="2:19" s="9" customFormat="1" ht="16.5" x14ac:dyDescent="0.4">
      <c r="B11" s="10" t="str">
        <f>__DATA_AREA!C12</f>
        <v>裾野市</v>
      </c>
      <c r="D11" s="5">
        <f>__DATA_AREA!E12</f>
        <v>6.5359477124183E-3</v>
      </c>
      <c r="E11" s="5">
        <f>__DATA_AREA!F12</f>
        <v>0.28758169934640498</v>
      </c>
      <c r="F11" s="5">
        <f>__DATA_AREA!G12</f>
        <v>0.18954248366012999</v>
      </c>
      <c r="G11" s="5">
        <f>__DATA_AREA!H12</f>
        <v>0.26143790849673199</v>
      </c>
      <c r="H11" s="5">
        <f>__DATA_AREA!I12</f>
        <v>0.17647058823529399</v>
      </c>
      <c r="I11" s="5">
        <f>__DATA_AREA!J12</f>
        <v>7.8431372549019607E-2</v>
      </c>
      <c r="J11" s="5">
        <f>__DATA_AREA!K12</f>
        <v>0</v>
      </c>
      <c r="K11" s="7"/>
      <c r="L11" s="6">
        <f>__DATA_AREA!E12</f>
        <v>6.5359477124183E-3</v>
      </c>
      <c r="M11" s="6">
        <f>__DATA_AREA!F12</f>
        <v>0.28758169934640498</v>
      </c>
      <c r="N11" s="6">
        <f>__DATA_AREA!G12</f>
        <v>0.18954248366012999</v>
      </c>
      <c r="O11" s="6">
        <f>__DATA_AREA!H12</f>
        <v>0.26143790849673199</v>
      </c>
      <c r="P11" s="6">
        <f>__DATA_AREA!I12</f>
        <v>0.17647058823529399</v>
      </c>
      <c r="Q11" s="6">
        <f>__DATA_AREA!J12</f>
        <v>7.8431372549019607E-2</v>
      </c>
      <c r="R11" s="6">
        <f>__DATA_AREA!K12</f>
        <v>0</v>
      </c>
    </row>
    <row r="12" spans="2:19" s="9" customFormat="1" ht="16.5" x14ac:dyDescent="0.4">
      <c r="B12" s="9" t="str">
        <f>__DATA_AREA!C13</f>
        <v>三島市</v>
      </c>
      <c r="D12" s="5">
        <f>__DATA_AREA!E13</f>
        <v>3.0092592592592501E-2</v>
      </c>
      <c r="E12" s="5">
        <f>__DATA_AREA!F13</f>
        <v>0.37268518518518501</v>
      </c>
      <c r="F12" s="5">
        <f>__DATA_AREA!G13</f>
        <v>0.219907407407407</v>
      </c>
      <c r="G12" s="5">
        <f>__DATA_AREA!H13</f>
        <v>0.17824074074074001</v>
      </c>
      <c r="H12" s="5">
        <f>__DATA_AREA!I13</f>
        <v>0.125</v>
      </c>
      <c r="I12" s="5">
        <f>__DATA_AREA!J13</f>
        <v>7.1759259259259203E-2</v>
      </c>
      <c r="J12" s="5">
        <f>__DATA_AREA!K13</f>
        <v>2.3148148148148099E-3</v>
      </c>
      <c r="K12" s="7"/>
      <c r="L12" s="6">
        <f>__DATA_AREA!E13</f>
        <v>3.0092592592592501E-2</v>
      </c>
      <c r="M12" s="6">
        <f>__DATA_AREA!F13</f>
        <v>0.37268518518518501</v>
      </c>
      <c r="N12" s="6">
        <f>__DATA_AREA!G13</f>
        <v>0.219907407407407</v>
      </c>
      <c r="O12" s="6">
        <f>__DATA_AREA!H13</f>
        <v>0.17824074074074001</v>
      </c>
      <c r="P12" s="6">
        <f>__DATA_AREA!I13</f>
        <v>0.125</v>
      </c>
      <c r="Q12" s="6">
        <f>__DATA_AREA!J13</f>
        <v>7.1759259259259203E-2</v>
      </c>
      <c r="R12" s="6">
        <f>__DATA_AREA!K13</f>
        <v>2.3148148148148099E-3</v>
      </c>
    </row>
    <row r="13" spans="2:19" s="9" customFormat="1" ht="16.5" x14ac:dyDescent="0.4">
      <c r="B13" s="9" t="str">
        <f>__DATA_AREA!C14</f>
        <v>清水町・長泉町</v>
      </c>
      <c r="D13" s="5">
        <f>__DATA_AREA!E14</f>
        <v>7.8431372549019607E-3</v>
      </c>
      <c r="E13" s="5">
        <f>__DATA_AREA!F14</f>
        <v>0.29411764705882298</v>
      </c>
      <c r="F13" s="5">
        <f>__DATA_AREA!G14</f>
        <v>0.25490196078431299</v>
      </c>
      <c r="G13" s="5">
        <f>__DATA_AREA!H14</f>
        <v>0.25490196078431299</v>
      </c>
      <c r="H13" s="5">
        <f>__DATA_AREA!I14</f>
        <v>0.13725490196078399</v>
      </c>
      <c r="I13" s="5">
        <f>__DATA_AREA!J14</f>
        <v>5.0980392156862703E-2</v>
      </c>
      <c r="J13" s="5">
        <f>__DATA_AREA!K14</f>
        <v>0</v>
      </c>
      <c r="K13" s="7"/>
      <c r="L13" s="6">
        <f>__DATA_AREA!E14</f>
        <v>7.8431372549019607E-3</v>
      </c>
      <c r="M13" s="6">
        <f>__DATA_AREA!F14</f>
        <v>0.29411764705882298</v>
      </c>
      <c r="N13" s="6">
        <f>__DATA_AREA!G14</f>
        <v>0.25490196078431299</v>
      </c>
      <c r="O13" s="6">
        <f>__DATA_AREA!H14</f>
        <v>0.25490196078431299</v>
      </c>
      <c r="P13" s="6">
        <f>__DATA_AREA!I14</f>
        <v>0.13725490196078399</v>
      </c>
      <c r="Q13" s="6">
        <f>__DATA_AREA!J14</f>
        <v>5.0980392156862703E-2</v>
      </c>
      <c r="R13" s="6">
        <f>__DATA_AREA!K14</f>
        <v>0</v>
      </c>
    </row>
    <row r="14" spans="2:19" s="9" customFormat="1" ht="16.5" x14ac:dyDescent="0.4">
      <c r="D14" s="7"/>
      <c r="E14" s="7"/>
      <c r="F14" s="7"/>
      <c r="G14" s="7"/>
      <c r="H14" s="7"/>
      <c r="I14" s="7"/>
      <c r="J14" s="7"/>
      <c r="K14" s="7"/>
      <c r="L14" s="8"/>
      <c r="M14" s="8"/>
      <c r="N14" s="8"/>
      <c r="O14" s="8"/>
      <c r="P14" s="8"/>
      <c r="Q14" s="8"/>
      <c r="R14" s="8"/>
    </row>
    <row r="15" spans="2:19" s="9" customFormat="1" ht="16.5" x14ac:dyDescent="0.4">
      <c r="B15" s="9" t="str">
        <f>__DATA_AREA!C16</f>
        <v>静岡街中</v>
      </c>
      <c r="D15" s="5">
        <f>__DATA_AREA!E16</f>
        <v>2.05278592375366E-2</v>
      </c>
      <c r="E15" s="5">
        <f>__DATA_AREA!F16</f>
        <v>0.47800586510263898</v>
      </c>
      <c r="F15" s="5">
        <f>__DATA_AREA!G16</f>
        <v>0.17888563049853301</v>
      </c>
      <c r="G15" s="5">
        <f>__DATA_AREA!H16</f>
        <v>0.17008797653958899</v>
      </c>
      <c r="H15" s="5">
        <f>__DATA_AREA!I16</f>
        <v>0.12903225806451599</v>
      </c>
      <c r="I15" s="5">
        <f>__DATA_AREA!J16</f>
        <v>1.7595307917888499E-2</v>
      </c>
      <c r="J15" s="5">
        <f>__DATA_AREA!K16</f>
        <v>5.8651026392961799E-3</v>
      </c>
      <c r="K15" s="7"/>
      <c r="L15" s="6">
        <f>__DATA_AREA!E16</f>
        <v>2.05278592375366E-2</v>
      </c>
      <c r="M15" s="6">
        <f>__DATA_AREA!F16</f>
        <v>0.47800586510263898</v>
      </c>
      <c r="N15" s="6">
        <f>__DATA_AREA!G16</f>
        <v>0.17888563049853301</v>
      </c>
      <c r="O15" s="6">
        <f>__DATA_AREA!H16</f>
        <v>0.17008797653958899</v>
      </c>
      <c r="P15" s="6">
        <f>__DATA_AREA!I16</f>
        <v>0.12903225806451599</v>
      </c>
      <c r="Q15" s="6">
        <f>__DATA_AREA!J16</f>
        <v>1.7595307917888499E-2</v>
      </c>
      <c r="R15" s="6">
        <f>__DATA_AREA!K16</f>
        <v>5.8651026392961799E-3</v>
      </c>
    </row>
    <row r="16" spans="2:19" s="9" customFormat="1" ht="16.5" x14ac:dyDescent="0.4">
      <c r="B16" s="9" t="str">
        <f>__DATA_AREA!C17</f>
        <v>静岡市葵区</v>
      </c>
      <c r="D16" s="5">
        <f>__DATA_AREA!E17</f>
        <v>1.27388535031847E-2</v>
      </c>
      <c r="E16" s="5">
        <f>__DATA_AREA!F17</f>
        <v>0.38773885350318399</v>
      </c>
      <c r="F16" s="5">
        <f>__DATA_AREA!G17</f>
        <v>0.19745222929936301</v>
      </c>
      <c r="G16" s="5">
        <f>__DATA_AREA!H17</f>
        <v>0.21178343949044501</v>
      </c>
      <c r="H16" s="5">
        <f>__DATA_AREA!I17</f>
        <v>0.158439490445859</v>
      </c>
      <c r="I16" s="5">
        <f>__DATA_AREA!J17</f>
        <v>2.46815286624203E-2</v>
      </c>
      <c r="J16" s="5">
        <f>__DATA_AREA!K17</f>
        <v>7.1656050955413997E-3</v>
      </c>
      <c r="K16" s="7"/>
      <c r="L16" s="6">
        <f>__DATA_AREA!E17</f>
        <v>1.27388535031847E-2</v>
      </c>
      <c r="M16" s="6">
        <f>__DATA_AREA!F17</f>
        <v>0.38773885350318399</v>
      </c>
      <c r="N16" s="6">
        <f>__DATA_AREA!G17</f>
        <v>0.19745222929936301</v>
      </c>
      <c r="O16" s="6">
        <f>__DATA_AREA!H17</f>
        <v>0.21178343949044501</v>
      </c>
      <c r="P16" s="6">
        <f>__DATA_AREA!I17</f>
        <v>0.158439490445859</v>
      </c>
      <c r="Q16" s="6">
        <f>__DATA_AREA!J17</f>
        <v>2.46815286624203E-2</v>
      </c>
      <c r="R16" s="6">
        <f>__DATA_AREA!K17</f>
        <v>7.1656050955413997E-3</v>
      </c>
    </row>
    <row r="17" spans="2:18" s="9" customFormat="1" ht="16.5" x14ac:dyDescent="0.4">
      <c r="B17" s="9" t="str">
        <f>__DATA_AREA!C18</f>
        <v>静岡市駿河区</v>
      </c>
      <c r="D17" s="5">
        <f>__DATA_AREA!E18</f>
        <v>1.21304018195602E-2</v>
      </c>
      <c r="E17" s="5">
        <f>__DATA_AREA!F18</f>
        <v>0.37831690674753499</v>
      </c>
      <c r="F17" s="5">
        <f>__DATA_AREA!G18</f>
        <v>0.25246398786959801</v>
      </c>
      <c r="G17" s="5">
        <f>__DATA_AREA!H18</f>
        <v>0.18953752843062899</v>
      </c>
      <c r="H17" s="5">
        <f>__DATA_AREA!I18</f>
        <v>0.14101592115238801</v>
      </c>
      <c r="I17" s="5">
        <f>__DATA_AREA!J18</f>
        <v>2.4260803639120501E-2</v>
      </c>
      <c r="J17" s="5">
        <f>__DATA_AREA!K18</f>
        <v>2.2744503411675498E-3</v>
      </c>
      <c r="K17" s="7"/>
      <c r="L17" s="6">
        <f>__DATA_AREA!E18</f>
        <v>1.21304018195602E-2</v>
      </c>
      <c r="M17" s="6">
        <f>__DATA_AREA!F18</f>
        <v>0.37831690674753499</v>
      </c>
      <c r="N17" s="6">
        <f>__DATA_AREA!G18</f>
        <v>0.25246398786959801</v>
      </c>
      <c r="O17" s="6">
        <f>__DATA_AREA!H18</f>
        <v>0.18953752843062899</v>
      </c>
      <c r="P17" s="6">
        <f>__DATA_AREA!I18</f>
        <v>0.14101592115238801</v>
      </c>
      <c r="Q17" s="6">
        <f>__DATA_AREA!J18</f>
        <v>2.4260803639120501E-2</v>
      </c>
      <c r="R17" s="6">
        <f>__DATA_AREA!K18</f>
        <v>2.2744503411675498E-3</v>
      </c>
    </row>
    <row r="18" spans="2:18" s="9" customFormat="1" ht="16.5" x14ac:dyDescent="0.4">
      <c r="B18" s="9" t="str">
        <f>__DATA_AREA!C19</f>
        <v>静岡市清水区</v>
      </c>
      <c r="D18" s="5">
        <f>__DATA_AREA!E19</f>
        <v>1.6260162601626001E-2</v>
      </c>
      <c r="E18" s="5">
        <f>__DATA_AREA!F19</f>
        <v>0.37906504065040603</v>
      </c>
      <c r="F18" s="5">
        <f>__DATA_AREA!G19</f>
        <v>0.22052845528455201</v>
      </c>
      <c r="G18" s="5">
        <f>__DATA_AREA!H19</f>
        <v>0.20934959349593399</v>
      </c>
      <c r="H18" s="5">
        <f>__DATA_AREA!I19</f>
        <v>0.14329268292682901</v>
      </c>
      <c r="I18" s="5">
        <f>__DATA_AREA!J19</f>
        <v>3.04878048780487E-2</v>
      </c>
      <c r="J18" s="5">
        <f>__DATA_AREA!K19</f>
        <v>1.0162601626016201E-3</v>
      </c>
      <c r="K18" s="7"/>
      <c r="L18" s="6">
        <f>__DATA_AREA!E19</f>
        <v>1.6260162601626001E-2</v>
      </c>
      <c r="M18" s="6">
        <f>__DATA_AREA!F19</f>
        <v>0.37906504065040603</v>
      </c>
      <c r="N18" s="6">
        <f>__DATA_AREA!G19</f>
        <v>0.22052845528455201</v>
      </c>
      <c r="O18" s="6">
        <f>__DATA_AREA!H19</f>
        <v>0.20934959349593399</v>
      </c>
      <c r="P18" s="6">
        <f>__DATA_AREA!I19</f>
        <v>0.14329268292682901</v>
      </c>
      <c r="Q18" s="6">
        <f>__DATA_AREA!J19</f>
        <v>3.04878048780487E-2</v>
      </c>
      <c r="R18" s="6">
        <f>__DATA_AREA!K19</f>
        <v>1.0162601626016201E-3</v>
      </c>
    </row>
    <row r="19" spans="2:18" s="9" customFormat="1" ht="16.5" x14ac:dyDescent="0.4">
      <c r="B19" s="9" t="str">
        <f>__DATA_AREA!C20</f>
        <v>焼津市</v>
      </c>
      <c r="D19" s="5">
        <f>__DATA_AREA!E20</f>
        <v>3.2098765432098698E-2</v>
      </c>
      <c r="E19" s="5">
        <f>__DATA_AREA!F20</f>
        <v>0.29382716049382701</v>
      </c>
      <c r="F19" s="5">
        <f>__DATA_AREA!G20</f>
        <v>0.219753086419753</v>
      </c>
      <c r="G19" s="5">
        <f>__DATA_AREA!H20</f>
        <v>0.23209876543209801</v>
      </c>
      <c r="H19" s="5">
        <f>__DATA_AREA!I20</f>
        <v>0.18518518518518501</v>
      </c>
      <c r="I19" s="5">
        <f>__DATA_AREA!J20</f>
        <v>3.7037037037037E-2</v>
      </c>
      <c r="J19" s="5">
        <f>__DATA_AREA!K20</f>
        <v>0</v>
      </c>
      <c r="K19" s="7"/>
      <c r="L19" s="6">
        <f>__DATA_AREA!E20</f>
        <v>3.2098765432098698E-2</v>
      </c>
      <c r="M19" s="6">
        <f>__DATA_AREA!F20</f>
        <v>0.29382716049382701</v>
      </c>
      <c r="N19" s="6">
        <f>__DATA_AREA!G20</f>
        <v>0.219753086419753</v>
      </c>
      <c r="O19" s="6">
        <f>__DATA_AREA!H20</f>
        <v>0.23209876543209801</v>
      </c>
      <c r="P19" s="6">
        <f>__DATA_AREA!I20</f>
        <v>0.18518518518518501</v>
      </c>
      <c r="Q19" s="6">
        <f>__DATA_AREA!J20</f>
        <v>3.7037037037037E-2</v>
      </c>
      <c r="R19" s="6">
        <f>__DATA_AREA!K20</f>
        <v>0</v>
      </c>
    </row>
    <row r="20" spans="2:18" s="9" customFormat="1" ht="16.5" x14ac:dyDescent="0.4">
      <c r="B20" s="9" t="str">
        <f>__DATA_AREA!C21</f>
        <v>藤枝市</v>
      </c>
      <c r="D20" s="5">
        <f>__DATA_AREA!E21</f>
        <v>2.21327967806841E-2</v>
      </c>
      <c r="E20" s="5">
        <f>__DATA_AREA!F21</f>
        <v>0.33199195171026102</v>
      </c>
      <c r="F20" s="5">
        <f>__DATA_AREA!G21</f>
        <v>0.21529175050301799</v>
      </c>
      <c r="G20" s="5">
        <f>__DATA_AREA!H21</f>
        <v>0.23742454728370199</v>
      </c>
      <c r="H20" s="5">
        <f>__DATA_AREA!I21</f>
        <v>0.146881287726358</v>
      </c>
      <c r="I20" s="5">
        <f>__DATA_AREA!J21</f>
        <v>4.6277665995975797E-2</v>
      </c>
      <c r="J20" s="5">
        <f>__DATA_AREA!K21</f>
        <v>0</v>
      </c>
      <c r="K20" s="7"/>
      <c r="L20" s="6">
        <f>__DATA_AREA!E21</f>
        <v>2.21327967806841E-2</v>
      </c>
      <c r="M20" s="6">
        <f>__DATA_AREA!F21</f>
        <v>0.33199195171026102</v>
      </c>
      <c r="N20" s="6">
        <f>__DATA_AREA!G21</f>
        <v>0.21529175050301799</v>
      </c>
      <c r="O20" s="6">
        <f>__DATA_AREA!H21</f>
        <v>0.23742454728370199</v>
      </c>
      <c r="P20" s="6">
        <f>__DATA_AREA!I21</f>
        <v>0.146881287726358</v>
      </c>
      <c r="Q20" s="6">
        <f>__DATA_AREA!J21</f>
        <v>4.6277665995975797E-2</v>
      </c>
      <c r="R20" s="6">
        <f>__DATA_AREA!K21</f>
        <v>0</v>
      </c>
    </row>
    <row r="21" spans="2:18" s="9" customFormat="1" ht="16.5" x14ac:dyDescent="0.4">
      <c r="B21" s="9" t="str">
        <f>__DATA_AREA!C22</f>
        <v>島田市</v>
      </c>
      <c r="D21" s="5">
        <f>__DATA_AREA!E22</f>
        <v>7.9365079365079309E-3</v>
      </c>
      <c r="E21" s="5">
        <f>__DATA_AREA!F22</f>
        <v>0.26984126984126899</v>
      </c>
      <c r="F21" s="5">
        <f>__DATA_AREA!G22</f>
        <v>0.119047619047619</v>
      </c>
      <c r="G21" s="5">
        <f>__DATA_AREA!H22</f>
        <v>0.26190476190476097</v>
      </c>
      <c r="H21" s="5">
        <f>__DATA_AREA!I22</f>
        <v>0.30158730158730102</v>
      </c>
      <c r="I21" s="5">
        <f>__DATA_AREA!J22</f>
        <v>3.9682539682539597E-2</v>
      </c>
      <c r="J21" s="5">
        <f>__DATA_AREA!K22</f>
        <v>0</v>
      </c>
      <c r="K21" s="7"/>
      <c r="L21" s="6">
        <f>__DATA_AREA!E22</f>
        <v>7.9365079365079309E-3</v>
      </c>
      <c r="M21" s="6">
        <f>__DATA_AREA!F22</f>
        <v>0.26984126984126899</v>
      </c>
      <c r="N21" s="6">
        <f>__DATA_AREA!G22</f>
        <v>0.119047619047619</v>
      </c>
      <c r="O21" s="6">
        <f>__DATA_AREA!H22</f>
        <v>0.26190476190476097</v>
      </c>
      <c r="P21" s="6">
        <f>__DATA_AREA!I22</f>
        <v>0.30158730158730102</v>
      </c>
      <c r="Q21" s="6">
        <f>__DATA_AREA!J22</f>
        <v>3.9682539682539597E-2</v>
      </c>
      <c r="R21" s="6">
        <f>__DATA_AREA!K22</f>
        <v>0</v>
      </c>
    </row>
    <row r="22" spans="2:18" s="9" customFormat="1" ht="16.5" x14ac:dyDescent="0.4">
      <c r="B22" s="9" t="str">
        <f>__DATA_AREA!C23</f>
        <v>榛原郡</v>
      </c>
      <c r="D22" s="5">
        <f>__DATA_AREA!E23</f>
        <v>0</v>
      </c>
      <c r="E22" s="5">
        <f>__DATA_AREA!F23</f>
        <v>0.32051282051281998</v>
      </c>
      <c r="F22" s="5">
        <f>__DATA_AREA!G23</f>
        <v>0.128205128205128</v>
      </c>
      <c r="G22" s="5">
        <f>__DATA_AREA!H23</f>
        <v>0.29487179487179399</v>
      </c>
      <c r="H22" s="5">
        <f>__DATA_AREA!I23</f>
        <v>0.21794871794871701</v>
      </c>
      <c r="I22" s="5">
        <f>__DATA_AREA!J23</f>
        <v>2.5641025641025599E-2</v>
      </c>
      <c r="J22" s="5">
        <f>__DATA_AREA!K23</f>
        <v>1.2820512820512799E-2</v>
      </c>
      <c r="K22" s="7"/>
      <c r="L22" s="6">
        <f>__DATA_AREA!E23</f>
        <v>0</v>
      </c>
      <c r="M22" s="6">
        <f>__DATA_AREA!F23</f>
        <v>0.32051282051281998</v>
      </c>
      <c r="N22" s="6">
        <f>__DATA_AREA!G23</f>
        <v>0.128205128205128</v>
      </c>
      <c r="O22" s="6">
        <f>__DATA_AREA!H23</f>
        <v>0.29487179487179399</v>
      </c>
      <c r="P22" s="6">
        <f>__DATA_AREA!I23</f>
        <v>0.21794871794871701</v>
      </c>
      <c r="Q22" s="6">
        <f>__DATA_AREA!J23</f>
        <v>2.5641025641025599E-2</v>
      </c>
      <c r="R22" s="6">
        <f>__DATA_AREA!K23</f>
        <v>1.2820512820512799E-2</v>
      </c>
    </row>
    <row r="23" spans="2:18" s="9" customFormat="1" ht="16.5" x14ac:dyDescent="0.4">
      <c r="B23" s="9" t="str">
        <f>__DATA_AREA!C24</f>
        <v>牧之原市</v>
      </c>
      <c r="D23" s="5">
        <f>__DATA_AREA!E24</f>
        <v>1.0752688172042999E-2</v>
      </c>
      <c r="E23" s="5">
        <f>__DATA_AREA!F24</f>
        <v>0.30107526881720398</v>
      </c>
      <c r="F23" s="5">
        <f>__DATA_AREA!G24</f>
        <v>0.16129032258064499</v>
      </c>
      <c r="G23" s="5">
        <f>__DATA_AREA!H24</f>
        <v>0.32258064516128998</v>
      </c>
      <c r="H23" s="5">
        <f>__DATA_AREA!I24</f>
        <v>0.18279569892473099</v>
      </c>
      <c r="I23" s="5">
        <f>__DATA_AREA!J24</f>
        <v>2.1505376344085999E-2</v>
      </c>
      <c r="J23" s="5">
        <f>__DATA_AREA!K24</f>
        <v>0</v>
      </c>
      <c r="K23" s="7"/>
      <c r="L23" s="6">
        <f>__DATA_AREA!E24</f>
        <v>1.0752688172042999E-2</v>
      </c>
      <c r="M23" s="6">
        <f>__DATA_AREA!F24</f>
        <v>0.30107526881720398</v>
      </c>
      <c r="N23" s="6">
        <f>__DATA_AREA!G24</f>
        <v>0.16129032258064499</v>
      </c>
      <c r="O23" s="6">
        <f>__DATA_AREA!H24</f>
        <v>0.32258064516128998</v>
      </c>
      <c r="P23" s="6">
        <f>__DATA_AREA!I24</f>
        <v>0.18279569892473099</v>
      </c>
      <c r="Q23" s="6">
        <f>__DATA_AREA!J24</f>
        <v>2.1505376344085999E-2</v>
      </c>
      <c r="R23" s="6">
        <f>__DATA_AREA!K24</f>
        <v>0</v>
      </c>
    </row>
    <row r="24" spans="2:18" s="9" customFormat="1" ht="16.5" x14ac:dyDescent="0.4">
      <c r="D24" s="7"/>
      <c r="E24" s="7"/>
      <c r="F24" s="7"/>
      <c r="G24" s="7"/>
      <c r="H24" s="7"/>
      <c r="I24" s="7"/>
      <c r="J24" s="7"/>
      <c r="K24" s="7"/>
      <c r="L24" s="8"/>
      <c r="M24" s="8"/>
      <c r="N24" s="8"/>
      <c r="O24" s="8"/>
      <c r="P24" s="8"/>
      <c r="Q24" s="8"/>
      <c r="R24" s="8"/>
    </row>
    <row r="25" spans="2:18" s="9" customFormat="1" ht="16.5" x14ac:dyDescent="0.4">
      <c r="B25" s="9" t="str">
        <f>__DATA_AREA!C26</f>
        <v>浜松街中</v>
      </c>
      <c r="D25" s="5">
        <f>__DATA_AREA!E26</f>
        <v>1.99004975124378E-2</v>
      </c>
      <c r="E25" s="5">
        <f>__DATA_AREA!F26</f>
        <v>0.53233830845771102</v>
      </c>
      <c r="F25" s="5">
        <f>__DATA_AREA!G26</f>
        <v>0.14925373134328301</v>
      </c>
      <c r="G25" s="5">
        <f>__DATA_AREA!H26</f>
        <v>0.14925373134328301</v>
      </c>
      <c r="H25" s="5">
        <f>__DATA_AREA!I26</f>
        <v>0.124378109452736</v>
      </c>
      <c r="I25" s="5">
        <f>__DATA_AREA!J26</f>
        <v>1.99004975124378E-2</v>
      </c>
      <c r="J25" s="5">
        <f>__DATA_AREA!K26</f>
        <v>4.97512437810945E-3</v>
      </c>
      <c r="K25" s="7"/>
      <c r="L25" s="6">
        <f>__DATA_AREA!E26</f>
        <v>1.99004975124378E-2</v>
      </c>
      <c r="M25" s="6">
        <f>__DATA_AREA!F26</f>
        <v>0.53233830845771102</v>
      </c>
      <c r="N25" s="6">
        <f>__DATA_AREA!G26</f>
        <v>0.14925373134328301</v>
      </c>
      <c r="O25" s="6">
        <f>__DATA_AREA!H26</f>
        <v>0.14925373134328301</v>
      </c>
      <c r="P25" s="6">
        <f>__DATA_AREA!I26</f>
        <v>0.124378109452736</v>
      </c>
      <c r="Q25" s="6">
        <f>__DATA_AREA!J26</f>
        <v>1.99004975124378E-2</v>
      </c>
      <c r="R25" s="6">
        <f>__DATA_AREA!K26</f>
        <v>4.97512437810945E-3</v>
      </c>
    </row>
    <row r="26" spans="2:18" s="9" customFormat="1" ht="16.5" x14ac:dyDescent="0.4">
      <c r="B26" s="9" t="str">
        <f>__DATA_AREA!C27</f>
        <v>浜松市中区</v>
      </c>
      <c r="D26" s="5">
        <f>__DATA_AREA!E27</f>
        <v>2.7359781121751001E-2</v>
      </c>
      <c r="E26" s="5">
        <f>__DATA_AREA!F27</f>
        <v>0.47195622435020501</v>
      </c>
      <c r="F26" s="5">
        <f>__DATA_AREA!G27</f>
        <v>0.192886456908344</v>
      </c>
      <c r="G26" s="5">
        <f>__DATA_AREA!H27</f>
        <v>0.123119015047879</v>
      </c>
      <c r="H26" s="5">
        <f>__DATA_AREA!I27</f>
        <v>0.16279069767441801</v>
      </c>
      <c r="I26" s="5">
        <f>__DATA_AREA!J27</f>
        <v>1.6415868673050601E-2</v>
      </c>
      <c r="J26" s="5">
        <f>__DATA_AREA!K27</f>
        <v>5.4719562243501999E-3</v>
      </c>
      <c r="K26" s="7"/>
      <c r="L26" s="6">
        <f>__DATA_AREA!E27</f>
        <v>2.7359781121751001E-2</v>
      </c>
      <c r="M26" s="6">
        <f>__DATA_AREA!F27</f>
        <v>0.47195622435020501</v>
      </c>
      <c r="N26" s="6">
        <f>__DATA_AREA!G27</f>
        <v>0.192886456908344</v>
      </c>
      <c r="O26" s="6">
        <f>__DATA_AREA!H27</f>
        <v>0.123119015047879</v>
      </c>
      <c r="P26" s="6">
        <f>__DATA_AREA!I27</f>
        <v>0.16279069767441801</v>
      </c>
      <c r="Q26" s="6">
        <f>__DATA_AREA!J27</f>
        <v>1.6415868673050601E-2</v>
      </c>
      <c r="R26" s="6">
        <f>__DATA_AREA!K27</f>
        <v>5.4719562243501999E-3</v>
      </c>
    </row>
    <row r="27" spans="2:18" s="9" customFormat="1" ht="16.5" x14ac:dyDescent="0.4">
      <c r="B27" s="9" t="str">
        <f>__DATA_AREA!C28</f>
        <v>浜松市東区</v>
      </c>
      <c r="D27" s="5">
        <f>__DATA_AREA!E28</f>
        <v>2.0370370370370299E-2</v>
      </c>
      <c r="E27" s="5">
        <f>__DATA_AREA!F28</f>
        <v>0.359259259259259</v>
      </c>
      <c r="F27" s="5">
        <f>__DATA_AREA!G28</f>
        <v>0.225925925925925</v>
      </c>
      <c r="G27" s="5">
        <f>__DATA_AREA!H28</f>
        <v>0.188888888888888</v>
      </c>
      <c r="H27" s="5">
        <f>__DATA_AREA!I28</f>
        <v>0.18333333333333299</v>
      </c>
      <c r="I27" s="5">
        <f>__DATA_AREA!J28</f>
        <v>2.0370370370370299E-2</v>
      </c>
      <c r="J27" s="5">
        <f>__DATA_AREA!K28</f>
        <v>1.85185185185185E-3</v>
      </c>
      <c r="K27" s="7"/>
      <c r="L27" s="6">
        <f>__DATA_AREA!E28</f>
        <v>2.0370370370370299E-2</v>
      </c>
      <c r="M27" s="6">
        <f>__DATA_AREA!F28</f>
        <v>0.359259259259259</v>
      </c>
      <c r="N27" s="6">
        <f>__DATA_AREA!G28</f>
        <v>0.225925925925925</v>
      </c>
      <c r="O27" s="6">
        <f>__DATA_AREA!H28</f>
        <v>0.188888888888888</v>
      </c>
      <c r="P27" s="6">
        <f>__DATA_AREA!I28</f>
        <v>0.18333333333333299</v>
      </c>
      <c r="Q27" s="6">
        <f>__DATA_AREA!J28</f>
        <v>2.0370370370370299E-2</v>
      </c>
      <c r="R27" s="6">
        <f>__DATA_AREA!K28</f>
        <v>1.85185185185185E-3</v>
      </c>
    </row>
    <row r="28" spans="2:18" s="9" customFormat="1" ht="16.5" x14ac:dyDescent="0.4">
      <c r="B28" s="9" t="str">
        <f>__DATA_AREA!C29</f>
        <v>浜松市南区</v>
      </c>
      <c r="D28" s="5">
        <f>__DATA_AREA!E29</f>
        <v>1.09289617486338E-2</v>
      </c>
      <c r="E28" s="5">
        <f>__DATA_AREA!F29</f>
        <v>0.34153005464480801</v>
      </c>
      <c r="F28" s="5">
        <f>__DATA_AREA!G29</f>
        <v>0.204918032786885</v>
      </c>
      <c r="G28" s="5">
        <f>__DATA_AREA!H29</f>
        <v>0.25409836065573699</v>
      </c>
      <c r="H28" s="5">
        <f>__DATA_AREA!I29</f>
        <v>0.16393442622950799</v>
      </c>
      <c r="I28" s="5">
        <f>__DATA_AREA!J29</f>
        <v>2.1857923497267701E-2</v>
      </c>
      <c r="J28" s="5">
        <f>__DATA_AREA!K29</f>
        <v>2.7322404371584699E-3</v>
      </c>
      <c r="K28" s="7"/>
      <c r="L28" s="6">
        <f>__DATA_AREA!E29</f>
        <v>1.09289617486338E-2</v>
      </c>
      <c r="M28" s="6">
        <f>__DATA_AREA!F29</f>
        <v>0.34153005464480801</v>
      </c>
      <c r="N28" s="6">
        <f>__DATA_AREA!G29</f>
        <v>0.204918032786885</v>
      </c>
      <c r="O28" s="6">
        <f>__DATA_AREA!H29</f>
        <v>0.25409836065573699</v>
      </c>
      <c r="P28" s="6">
        <f>__DATA_AREA!I29</f>
        <v>0.16393442622950799</v>
      </c>
      <c r="Q28" s="6">
        <f>__DATA_AREA!J29</f>
        <v>2.1857923497267701E-2</v>
      </c>
      <c r="R28" s="6">
        <f>__DATA_AREA!K29</f>
        <v>2.7322404371584699E-3</v>
      </c>
    </row>
    <row r="29" spans="2:18" s="9" customFormat="1" ht="16.5" x14ac:dyDescent="0.4">
      <c r="B29" s="9" t="str">
        <f>__DATA_AREA!C30</f>
        <v>浜松市西区</v>
      </c>
      <c r="D29" s="5">
        <f>__DATA_AREA!E30</f>
        <v>5.1282051282051204E-3</v>
      </c>
      <c r="E29" s="5">
        <f>__DATA_AREA!F30</f>
        <v>0.38461538461538403</v>
      </c>
      <c r="F29" s="5">
        <f>__DATA_AREA!G30</f>
        <v>0.18461538461538399</v>
      </c>
      <c r="G29" s="5">
        <f>__DATA_AREA!H30</f>
        <v>0.23076923076923</v>
      </c>
      <c r="H29" s="5">
        <f>__DATA_AREA!I30</f>
        <v>0.17435897435897399</v>
      </c>
      <c r="I29" s="5">
        <f>__DATA_AREA!J30</f>
        <v>1.53846153846153E-2</v>
      </c>
      <c r="J29" s="5">
        <f>__DATA_AREA!K30</f>
        <v>5.1282051282051204E-3</v>
      </c>
      <c r="K29" s="7"/>
      <c r="L29" s="6">
        <f>__DATA_AREA!E30</f>
        <v>5.1282051282051204E-3</v>
      </c>
      <c r="M29" s="6">
        <f>__DATA_AREA!F30</f>
        <v>0.38461538461538403</v>
      </c>
      <c r="N29" s="6">
        <f>__DATA_AREA!G30</f>
        <v>0.18461538461538399</v>
      </c>
      <c r="O29" s="6">
        <f>__DATA_AREA!H30</f>
        <v>0.23076923076923</v>
      </c>
      <c r="P29" s="6">
        <f>__DATA_AREA!I30</f>
        <v>0.17435897435897399</v>
      </c>
      <c r="Q29" s="6">
        <f>__DATA_AREA!J30</f>
        <v>1.53846153846153E-2</v>
      </c>
      <c r="R29" s="6">
        <f>__DATA_AREA!K30</f>
        <v>5.1282051282051204E-3</v>
      </c>
    </row>
    <row r="30" spans="2:18" s="9" customFormat="1" ht="16.5" x14ac:dyDescent="0.4">
      <c r="B30" s="9" t="str">
        <f>__DATA_AREA!C31</f>
        <v>浜松市北区</v>
      </c>
      <c r="D30" s="5">
        <f>__DATA_AREA!E31</f>
        <v>2.2857142857142802E-2</v>
      </c>
      <c r="E30" s="5">
        <f>__DATA_AREA!F31</f>
        <v>0.34285714285714203</v>
      </c>
      <c r="F30" s="5">
        <f>__DATA_AREA!G31</f>
        <v>0.217142857142857</v>
      </c>
      <c r="G30" s="5">
        <f>__DATA_AREA!H31</f>
        <v>0.22857142857142801</v>
      </c>
      <c r="H30" s="5">
        <f>__DATA_AREA!I31</f>
        <v>0.16</v>
      </c>
      <c r="I30" s="5">
        <f>__DATA_AREA!J31</f>
        <v>2.2857142857142802E-2</v>
      </c>
      <c r="J30" s="5">
        <f>__DATA_AREA!K31</f>
        <v>5.7142857142857099E-3</v>
      </c>
      <c r="K30" s="7"/>
      <c r="L30" s="6">
        <f>__DATA_AREA!E31</f>
        <v>2.2857142857142802E-2</v>
      </c>
      <c r="M30" s="6">
        <f>__DATA_AREA!F31</f>
        <v>0.34285714285714203</v>
      </c>
      <c r="N30" s="6">
        <f>__DATA_AREA!G31</f>
        <v>0.217142857142857</v>
      </c>
      <c r="O30" s="6">
        <f>__DATA_AREA!H31</f>
        <v>0.22857142857142801</v>
      </c>
      <c r="P30" s="6">
        <f>__DATA_AREA!I31</f>
        <v>0.16</v>
      </c>
      <c r="Q30" s="6">
        <f>__DATA_AREA!J31</f>
        <v>2.2857142857142802E-2</v>
      </c>
      <c r="R30" s="6">
        <f>__DATA_AREA!K31</f>
        <v>5.7142857142857099E-3</v>
      </c>
    </row>
    <row r="31" spans="2:18" s="9" customFormat="1" ht="16.5" x14ac:dyDescent="0.4">
      <c r="B31" s="9" t="str">
        <f>__DATA_AREA!C32</f>
        <v>浜松市浜北区</v>
      </c>
      <c r="D31" s="5">
        <f>__DATA_AREA!E32</f>
        <v>9.7560975609756097E-3</v>
      </c>
      <c r="E31" s="5">
        <f>__DATA_AREA!F32</f>
        <v>0.30731707317073098</v>
      </c>
      <c r="F31" s="5">
        <f>__DATA_AREA!G32</f>
        <v>0.25365853658536502</v>
      </c>
      <c r="G31" s="5">
        <f>__DATA_AREA!H32</f>
        <v>0.180487804878048</v>
      </c>
      <c r="H31" s="5">
        <f>__DATA_AREA!I32</f>
        <v>0.20975609756097499</v>
      </c>
      <c r="I31" s="5">
        <f>__DATA_AREA!J32</f>
        <v>2.4390243902439001E-2</v>
      </c>
      <c r="J31" s="5">
        <f>__DATA_AREA!K32</f>
        <v>1.46341463414634E-2</v>
      </c>
      <c r="K31" s="7"/>
      <c r="L31" s="6">
        <f>__DATA_AREA!E32</f>
        <v>9.7560975609756097E-3</v>
      </c>
      <c r="M31" s="6">
        <f>__DATA_AREA!F32</f>
        <v>0.30731707317073098</v>
      </c>
      <c r="N31" s="6">
        <f>__DATA_AREA!G32</f>
        <v>0.25365853658536502</v>
      </c>
      <c r="O31" s="6">
        <f>__DATA_AREA!H32</f>
        <v>0.180487804878048</v>
      </c>
      <c r="P31" s="6">
        <f>__DATA_AREA!I32</f>
        <v>0.20975609756097499</v>
      </c>
      <c r="Q31" s="6">
        <f>__DATA_AREA!J32</f>
        <v>2.4390243902439001E-2</v>
      </c>
      <c r="R31" s="6">
        <f>__DATA_AREA!K32</f>
        <v>1.46341463414634E-2</v>
      </c>
    </row>
    <row r="32" spans="2:18" s="9" customFormat="1" ht="16.5" x14ac:dyDescent="0.4">
      <c r="B32" s="9" t="str">
        <f>__DATA_AREA!C33</f>
        <v>浜松市天竜区</v>
      </c>
      <c r="D32" s="5">
        <f>__DATA_AREA!E33</f>
        <v>2.5000000000000001E-2</v>
      </c>
      <c r="E32" s="5">
        <f>__DATA_AREA!F33</f>
        <v>0.375</v>
      </c>
      <c r="F32" s="5">
        <f>__DATA_AREA!G33</f>
        <v>7.4999999999999997E-2</v>
      </c>
      <c r="G32" s="5">
        <f>__DATA_AREA!H33</f>
        <v>0.3</v>
      </c>
      <c r="H32" s="5">
        <f>__DATA_AREA!I33</f>
        <v>0.17499999999999999</v>
      </c>
      <c r="I32" s="5">
        <f>__DATA_AREA!J33</f>
        <v>2.5000000000000001E-2</v>
      </c>
      <c r="J32" s="5">
        <f>__DATA_AREA!K33</f>
        <v>2.5000000000000001E-2</v>
      </c>
      <c r="K32" s="7"/>
      <c r="L32" s="6">
        <f>__DATA_AREA!E33</f>
        <v>2.5000000000000001E-2</v>
      </c>
      <c r="M32" s="6">
        <f>__DATA_AREA!F33</f>
        <v>0.375</v>
      </c>
      <c r="N32" s="6">
        <f>__DATA_AREA!G33</f>
        <v>7.4999999999999997E-2</v>
      </c>
      <c r="O32" s="6">
        <f>__DATA_AREA!H33</f>
        <v>0.3</v>
      </c>
      <c r="P32" s="6">
        <f>__DATA_AREA!I33</f>
        <v>0.17499999999999999</v>
      </c>
      <c r="Q32" s="6">
        <f>__DATA_AREA!J33</f>
        <v>2.5000000000000001E-2</v>
      </c>
      <c r="R32" s="6">
        <f>__DATA_AREA!K33</f>
        <v>2.5000000000000001E-2</v>
      </c>
    </row>
    <row r="33" spans="2:18" s="9" customFormat="1" ht="16.5" x14ac:dyDescent="0.4">
      <c r="B33" s="9" t="str">
        <f>__DATA_AREA!C34</f>
        <v>磐田市</v>
      </c>
      <c r="D33" s="5">
        <f>__DATA_AREA!E34</f>
        <v>2.1874999999999999E-2</v>
      </c>
      <c r="E33" s="5">
        <f>__DATA_AREA!F34</f>
        <v>0.36875000000000002</v>
      </c>
      <c r="F33" s="5">
        <f>__DATA_AREA!G34</f>
        <v>0.25</v>
      </c>
      <c r="G33" s="5">
        <f>__DATA_AREA!H34</f>
        <v>0.15937499999999899</v>
      </c>
      <c r="H33" s="5">
        <f>__DATA_AREA!I34</f>
        <v>0.171875</v>
      </c>
      <c r="I33" s="5">
        <f>__DATA_AREA!J34</f>
        <v>2.1874999999999999E-2</v>
      </c>
      <c r="J33" s="5">
        <f>__DATA_AREA!K34</f>
        <v>6.2500000000000003E-3</v>
      </c>
      <c r="K33" s="7"/>
      <c r="L33" s="6">
        <f>__DATA_AREA!E34</f>
        <v>2.1874999999999999E-2</v>
      </c>
      <c r="M33" s="6">
        <f>__DATA_AREA!F34</f>
        <v>0.36875000000000002</v>
      </c>
      <c r="N33" s="6">
        <f>__DATA_AREA!G34</f>
        <v>0.25</v>
      </c>
      <c r="O33" s="6">
        <f>__DATA_AREA!H34</f>
        <v>0.15937499999999899</v>
      </c>
      <c r="P33" s="6">
        <f>__DATA_AREA!I34</f>
        <v>0.171875</v>
      </c>
      <c r="Q33" s="6">
        <f>__DATA_AREA!J34</f>
        <v>2.1874999999999999E-2</v>
      </c>
      <c r="R33" s="6">
        <f>__DATA_AREA!K34</f>
        <v>6.2500000000000003E-3</v>
      </c>
    </row>
    <row r="34" spans="2:18" s="9" customFormat="1" ht="16.5" x14ac:dyDescent="0.4">
      <c r="B34" s="9" t="str">
        <f>__DATA_AREA!C35</f>
        <v>掛川市</v>
      </c>
      <c r="D34" s="5">
        <f>__DATA_AREA!E35</f>
        <v>1.1111111111111099E-2</v>
      </c>
      <c r="E34" s="5">
        <f>__DATA_AREA!F35</f>
        <v>0.42777777777777698</v>
      </c>
      <c r="F34" s="5">
        <f>__DATA_AREA!G35</f>
        <v>0.16111111111111101</v>
      </c>
      <c r="G34" s="5">
        <f>__DATA_AREA!H35</f>
        <v>0.233333333333333</v>
      </c>
      <c r="H34" s="5">
        <f>__DATA_AREA!I35</f>
        <v>0.133333333333333</v>
      </c>
      <c r="I34" s="5">
        <f>__DATA_AREA!J35</f>
        <v>2.77777777777777E-2</v>
      </c>
      <c r="J34" s="5">
        <f>__DATA_AREA!K35</f>
        <v>5.5555555555555497E-3</v>
      </c>
      <c r="K34" s="7"/>
      <c r="L34" s="6">
        <f>__DATA_AREA!E35</f>
        <v>1.1111111111111099E-2</v>
      </c>
      <c r="M34" s="6">
        <f>__DATA_AREA!F35</f>
        <v>0.42777777777777698</v>
      </c>
      <c r="N34" s="6">
        <f>__DATA_AREA!G35</f>
        <v>0.16111111111111101</v>
      </c>
      <c r="O34" s="6">
        <f>__DATA_AREA!H35</f>
        <v>0.233333333333333</v>
      </c>
      <c r="P34" s="6">
        <f>__DATA_AREA!I35</f>
        <v>0.133333333333333</v>
      </c>
      <c r="Q34" s="6">
        <f>__DATA_AREA!J35</f>
        <v>2.77777777777777E-2</v>
      </c>
      <c r="R34" s="6">
        <f>__DATA_AREA!K35</f>
        <v>5.5555555555555497E-3</v>
      </c>
    </row>
    <row r="35" spans="2:18" s="9" customFormat="1" ht="16.5" x14ac:dyDescent="0.4">
      <c r="B35" s="9" t="str">
        <f>__DATA_AREA!C36</f>
        <v>袋井市</v>
      </c>
      <c r="D35" s="5">
        <f>__DATA_AREA!E36</f>
        <v>1.48148148148148E-2</v>
      </c>
      <c r="E35" s="5">
        <f>__DATA_AREA!F36</f>
        <v>0.30370370370370298</v>
      </c>
      <c r="F35" s="5">
        <f>__DATA_AREA!G36</f>
        <v>0.2</v>
      </c>
      <c r="G35" s="5">
        <f>__DATA_AREA!H36</f>
        <v>0.17037037037037001</v>
      </c>
      <c r="H35" s="5">
        <f>__DATA_AREA!I36</f>
        <v>0.281481481481481</v>
      </c>
      <c r="I35" s="5">
        <f>__DATA_AREA!J36</f>
        <v>2.96296296296296E-2</v>
      </c>
      <c r="J35" s="5">
        <f>__DATA_AREA!K36</f>
        <v>0</v>
      </c>
      <c r="K35" s="7"/>
      <c r="L35" s="6">
        <f>__DATA_AREA!E36</f>
        <v>1.48148148148148E-2</v>
      </c>
      <c r="M35" s="6">
        <f>__DATA_AREA!F36</f>
        <v>0.30370370370370298</v>
      </c>
      <c r="N35" s="6">
        <f>__DATA_AREA!G36</f>
        <v>0.2</v>
      </c>
      <c r="O35" s="6">
        <f>__DATA_AREA!H36</f>
        <v>0.17037037037037001</v>
      </c>
      <c r="P35" s="6">
        <f>__DATA_AREA!I36</f>
        <v>0.281481481481481</v>
      </c>
      <c r="Q35" s="6">
        <f>__DATA_AREA!J36</f>
        <v>2.96296296296296E-2</v>
      </c>
      <c r="R35" s="6">
        <f>__DATA_AREA!K36</f>
        <v>0</v>
      </c>
    </row>
    <row r="36" spans="2:18" s="9" customFormat="1" ht="16.5" x14ac:dyDescent="0.4">
      <c r="B36" s="9" t="str">
        <f>__DATA_AREA!C37</f>
        <v>森町</v>
      </c>
      <c r="D36" s="5">
        <f>__DATA_AREA!E37</f>
        <v>1.85185185185185E-2</v>
      </c>
      <c r="E36" s="5">
        <f>__DATA_AREA!F37</f>
        <v>0.44444444444444398</v>
      </c>
      <c r="F36" s="5">
        <f>__DATA_AREA!G37</f>
        <v>0.148148148148148</v>
      </c>
      <c r="G36" s="5">
        <f>__DATA_AREA!H37</f>
        <v>0.203703703703703</v>
      </c>
      <c r="H36" s="5">
        <f>__DATA_AREA!I37</f>
        <v>0.18518518518518501</v>
      </c>
      <c r="I36" s="5">
        <f>__DATA_AREA!J37</f>
        <v>0</v>
      </c>
      <c r="J36" s="5">
        <f>__DATA_AREA!K37</f>
        <v>0</v>
      </c>
      <c r="K36" s="7"/>
      <c r="L36" s="6">
        <f>__DATA_AREA!E37</f>
        <v>1.85185185185185E-2</v>
      </c>
      <c r="M36" s="6">
        <f>__DATA_AREA!F37</f>
        <v>0.44444444444444398</v>
      </c>
      <c r="N36" s="6">
        <f>__DATA_AREA!G37</f>
        <v>0.148148148148148</v>
      </c>
      <c r="O36" s="6">
        <f>__DATA_AREA!H37</f>
        <v>0.203703703703703</v>
      </c>
      <c r="P36" s="6">
        <f>__DATA_AREA!I37</f>
        <v>0.18518518518518501</v>
      </c>
      <c r="Q36" s="6">
        <f>__DATA_AREA!J37</f>
        <v>0</v>
      </c>
      <c r="R36" s="6">
        <f>__DATA_AREA!K37</f>
        <v>0</v>
      </c>
    </row>
    <row r="37" spans="2:18" s="9" customFormat="1" ht="16.5" x14ac:dyDescent="0.4">
      <c r="B37" s="9" t="str">
        <f>__DATA_AREA!C38</f>
        <v>菊川市</v>
      </c>
      <c r="D37" s="5">
        <f>__DATA_AREA!E38</f>
        <v>4.08163265306122E-2</v>
      </c>
      <c r="E37" s="5">
        <f>__DATA_AREA!F38</f>
        <v>0.265306122448979</v>
      </c>
      <c r="F37" s="5">
        <f>__DATA_AREA!G38</f>
        <v>0.183673469387755</v>
      </c>
      <c r="G37" s="5">
        <f>__DATA_AREA!H38</f>
        <v>0.28571428571428498</v>
      </c>
      <c r="H37" s="5">
        <f>__DATA_AREA!I38</f>
        <v>0.20408163265306101</v>
      </c>
      <c r="I37" s="5">
        <f>__DATA_AREA!J38</f>
        <v>2.04081632653061E-2</v>
      </c>
      <c r="J37" s="5">
        <f>__DATA_AREA!K38</f>
        <v>0</v>
      </c>
      <c r="K37" s="7"/>
      <c r="L37" s="6">
        <f>__DATA_AREA!E38</f>
        <v>4.08163265306122E-2</v>
      </c>
      <c r="M37" s="6">
        <f>__DATA_AREA!F38</f>
        <v>0.265306122448979</v>
      </c>
      <c r="N37" s="6">
        <f>__DATA_AREA!G38</f>
        <v>0.183673469387755</v>
      </c>
      <c r="O37" s="6">
        <f>__DATA_AREA!H38</f>
        <v>0.28571428571428498</v>
      </c>
      <c r="P37" s="6">
        <f>__DATA_AREA!I38</f>
        <v>0.20408163265306101</v>
      </c>
      <c r="Q37" s="6">
        <f>__DATA_AREA!J38</f>
        <v>2.04081632653061E-2</v>
      </c>
      <c r="R37" s="6">
        <f>__DATA_AREA!K38</f>
        <v>0</v>
      </c>
    </row>
    <row r="38" spans="2:18" s="9" customFormat="1" ht="16.5" x14ac:dyDescent="0.4">
      <c r="B38" s="9" t="str">
        <f>__DATA_AREA!C39</f>
        <v>御前崎市</v>
      </c>
      <c r="D38" s="5">
        <f>__DATA_AREA!E39</f>
        <v>0</v>
      </c>
      <c r="E38" s="5">
        <f>__DATA_AREA!F39</f>
        <v>0.30769230769230699</v>
      </c>
      <c r="F38" s="5">
        <f>__DATA_AREA!G39</f>
        <v>3.8461538461538401E-2</v>
      </c>
      <c r="G38" s="5">
        <f>__DATA_AREA!H39</f>
        <v>0.34615384615384598</v>
      </c>
      <c r="H38" s="5">
        <f>__DATA_AREA!I39</f>
        <v>0.30769230769230699</v>
      </c>
      <c r="I38" s="5">
        <f>__DATA_AREA!J39</f>
        <v>0</v>
      </c>
      <c r="J38" s="5">
        <f>__DATA_AREA!K39</f>
        <v>0</v>
      </c>
      <c r="K38" s="7"/>
      <c r="L38" s="6">
        <f>__DATA_AREA!E39</f>
        <v>0</v>
      </c>
      <c r="M38" s="6">
        <f>__DATA_AREA!F39</f>
        <v>0.30769230769230699</v>
      </c>
      <c r="N38" s="6">
        <f>__DATA_AREA!G39</f>
        <v>3.8461538461538401E-2</v>
      </c>
      <c r="O38" s="6">
        <f>__DATA_AREA!H39</f>
        <v>0.34615384615384598</v>
      </c>
      <c r="P38" s="6">
        <f>__DATA_AREA!I39</f>
        <v>0.30769230769230699</v>
      </c>
      <c r="Q38" s="6">
        <f>__DATA_AREA!J39</f>
        <v>0</v>
      </c>
      <c r="R38" s="6">
        <f>__DATA_AREA!K39</f>
        <v>0</v>
      </c>
    </row>
    <row r="39" spans="2:18" s="9" customFormat="1" ht="16.5" x14ac:dyDescent="0.4">
      <c r="B39" s="9" t="str">
        <f>__DATA_AREA!C40</f>
        <v>湖西市</v>
      </c>
      <c r="D39" s="5">
        <f>__DATA_AREA!E40</f>
        <v>1.1764705882352899E-2</v>
      </c>
      <c r="E39" s="5">
        <f>__DATA_AREA!F40</f>
        <v>0.30588235294117599</v>
      </c>
      <c r="F39" s="5">
        <f>__DATA_AREA!G40</f>
        <v>0.25882352941176401</v>
      </c>
      <c r="G39" s="5">
        <f>__DATA_AREA!H40</f>
        <v>0.29411764705882298</v>
      </c>
      <c r="H39" s="5">
        <f>__DATA_AREA!I40</f>
        <v>0.129411764705882</v>
      </c>
      <c r="I39" s="5">
        <f>__DATA_AREA!J40</f>
        <v>0</v>
      </c>
      <c r="J39" s="5">
        <f>__DATA_AREA!K40</f>
        <v>0</v>
      </c>
      <c r="K39" s="7"/>
      <c r="L39" s="6">
        <f>__DATA_AREA!E40</f>
        <v>1.1764705882352899E-2</v>
      </c>
      <c r="M39" s="6">
        <f>__DATA_AREA!F40</f>
        <v>0.30588235294117599</v>
      </c>
      <c r="N39" s="6">
        <f>__DATA_AREA!G40</f>
        <v>0.25882352941176401</v>
      </c>
      <c r="O39" s="6">
        <f>__DATA_AREA!H40</f>
        <v>0.29411764705882298</v>
      </c>
      <c r="P39" s="6">
        <f>__DATA_AREA!I40</f>
        <v>0.129411764705882</v>
      </c>
      <c r="Q39" s="6">
        <f>__DATA_AREA!J40</f>
        <v>0</v>
      </c>
      <c r="R39" s="6">
        <f>__DATA_AREA!K40</f>
        <v>0</v>
      </c>
    </row>
    <row r="40" spans="2:18" s="9" customFormat="1" ht="16.5" x14ac:dyDescent="0.4"/>
    <row r="41" spans="2:18" s="9" customFormat="1" ht="16.5" x14ac:dyDescent="0.4"/>
    <row r="42" spans="2:18" s="9" customFormat="1" ht="16.5" x14ac:dyDescent="0.4"/>
    <row r="43" spans="2:18" s="9" customFormat="1" ht="16.5" x14ac:dyDescent="0.4"/>
    <row r="44" spans="2:18" s="9" customFormat="1" ht="16.5" x14ac:dyDescent="0.4"/>
    <row r="45" spans="2:18" s="9" customFormat="1" ht="16.5" x14ac:dyDescent="0.4"/>
    <row r="46" spans="2:18" s="9" customFormat="1" ht="16.5" x14ac:dyDescent="0.4"/>
  </sheetData>
  <phoneticPr fontId="2"/>
  <conditionalFormatting sqref="D6:D39 E34:J39">
    <cfRule type="colorScale" priority="15">
      <colorScale>
        <cfvo type="min"/>
        <cfvo type="max"/>
        <color rgb="FFFCFCFF"/>
        <color rgb="FFF8696B"/>
      </colorScale>
    </cfRule>
  </conditionalFormatting>
  <conditionalFormatting sqref="D6:J39">
    <cfRule type="colorScale" priority="8">
      <colorScale>
        <cfvo type="min"/>
        <cfvo type="max"/>
        <color rgb="FFFCFCFF"/>
        <color rgb="FF63BE7B"/>
      </colorScale>
    </cfRule>
  </conditionalFormatting>
  <conditionalFormatting sqref="E6:E34">
    <cfRule type="colorScale" priority="14">
      <colorScale>
        <cfvo type="min"/>
        <cfvo type="max"/>
        <color rgb="FFFCFCFF"/>
        <color rgb="FFF8696B"/>
      </colorScale>
    </cfRule>
  </conditionalFormatting>
  <conditionalFormatting sqref="F6:F34">
    <cfRule type="colorScale" priority="13">
      <colorScale>
        <cfvo type="min"/>
        <cfvo type="max"/>
        <color rgb="FFFCFCFF"/>
        <color rgb="FFF8696B"/>
      </colorScale>
    </cfRule>
  </conditionalFormatting>
  <conditionalFormatting sqref="G6:G34">
    <cfRule type="colorScale" priority="12">
      <colorScale>
        <cfvo type="min"/>
        <cfvo type="max"/>
        <color rgb="FFFCFCFF"/>
        <color rgb="FFF8696B"/>
      </colorScale>
    </cfRule>
  </conditionalFormatting>
  <conditionalFormatting sqref="H6:H34">
    <cfRule type="colorScale" priority="11">
      <colorScale>
        <cfvo type="min"/>
        <cfvo type="max"/>
        <color rgb="FFFCFCFF"/>
        <color rgb="FFF8696B"/>
      </colorScale>
    </cfRule>
  </conditionalFormatting>
  <conditionalFormatting sqref="I6:I34">
    <cfRule type="colorScale" priority="10">
      <colorScale>
        <cfvo type="min"/>
        <cfvo type="max"/>
        <color rgb="FFFCFCFF"/>
        <color rgb="FFF8696B"/>
      </colorScale>
    </cfRule>
  </conditionalFormatting>
  <conditionalFormatting sqref="J6:J34">
    <cfRule type="colorScale" priority="9">
      <colorScale>
        <cfvo type="min"/>
        <cfvo type="max"/>
        <color rgb="FFFCFCFF"/>
        <color rgb="FFF8696B"/>
      </colorScale>
    </cfRule>
  </conditionalFormatting>
  <conditionalFormatting sqref="L6:L39">
    <cfRule type="colorScale" priority="6">
      <colorScale>
        <cfvo type="min"/>
        <cfvo type="max"/>
        <color rgb="FFFCFCFF"/>
        <color rgb="FFF8696B"/>
      </colorScale>
    </cfRule>
  </conditionalFormatting>
  <conditionalFormatting sqref="M6:M39">
    <cfRule type="colorScale" priority="7">
      <colorScale>
        <cfvo type="min"/>
        <cfvo type="max"/>
        <color rgb="FFFCFCFF"/>
        <color rgb="FFF8696B"/>
      </colorScale>
    </cfRule>
  </conditionalFormatting>
  <conditionalFormatting sqref="N6:N39">
    <cfRule type="colorScale" priority="5">
      <colorScale>
        <cfvo type="min"/>
        <cfvo type="max"/>
        <color rgb="FFFCFCFF"/>
        <color rgb="FFF8696B"/>
      </colorScale>
    </cfRule>
  </conditionalFormatting>
  <conditionalFormatting sqref="O6:O39">
    <cfRule type="colorScale" priority="4">
      <colorScale>
        <cfvo type="min"/>
        <cfvo type="max"/>
        <color rgb="FFFCFCFF"/>
        <color rgb="FFF8696B"/>
      </colorScale>
    </cfRule>
  </conditionalFormatting>
  <conditionalFormatting sqref="P6:P39">
    <cfRule type="colorScale" priority="3">
      <colorScale>
        <cfvo type="min"/>
        <cfvo type="max"/>
        <color rgb="FFFCFCFF"/>
        <color rgb="FFF8696B"/>
      </colorScale>
    </cfRule>
  </conditionalFormatting>
  <conditionalFormatting sqref="Q6:Q39">
    <cfRule type="colorScale" priority="2">
      <colorScale>
        <cfvo type="min"/>
        <cfvo type="max"/>
        <color rgb="FFFCFCFF"/>
        <color rgb="FFF8696B"/>
      </colorScale>
    </cfRule>
  </conditionalFormatting>
  <conditionalFormatting sqref="R6:R39">
    <cfRule type="colorScale" priority="1">
      <colorScale>
        <cfvo type="min"/>
        <cfvo type="max"/>
        <color rgb="FFFCFCFF"/>
        <color rgb="FFF8696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78" fitToHeight="0" orientation="portrait" r:id="rId1"/>
  <headerFooter>
    <oddHeader>&amp;C&amp;G&amp;R&amp;A</oddHeader>
    <oddFooter>&amp;C&amp;G</oddFooter>
  </headerFooter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E17D19-6900-4440-A0B7-DE29CFAEE1C0}">
  <sheetPr>
    <pageSetUpPr fitToPage="1"/>
  </sheetPr>
  <dimension ref="B1:Y44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2" width="13.625" style="3" customWidth="1"/>
    <col min="3" max="3" width="2.625" style="3" customWidth="1"/>
    <col min="4" max="13" width="5.125" style="3" customWidth="1"/>
    <col min="14" max="14" width="2.625" style="3" customWidth="1"/>
    <col min="15" max="24" width="5.125" style="3" customWidth="1"/>
    <col min="25" max="25" width="2.625" style="3" customWidth="1"/>
    <col min="26" max="16384" width="9" style="3"/>
  </cols>
  <sheetData>
    <row r="1" spans="2:25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25" ht="39.75" x14ac:dyDescent="0.4">
      <c r="B2" s="31" t="s">
        <v>85</v>
      </c>
      <c r="X2" s="4" t="str">
        <f>__DATA_sheet!C6</f>
        <v>※集計期間：2022/7/1 - 2023/6/30</v>
      </c>
      <c r="Y2" s="3" t="s">
        <v>72</v>
      </c>
    </row>
    <row r="3" spans="2:25" ht="18.600000000000001" customHeight="1" x14ac:dyDescent="0.4">
      <c r="B3" s="31"/>
      <c r="R3" s="4"/>
    </row>
    <row r="4" spans="2:25" s="9" customFormat="1" ht="16.5" x14ac:dyDescent="0.4">
      <c r="D4" s="9" t="s">
        <v>86</v>
      </c>
      <c r="O4" s="9" t="s">
        <v>87</v>
      </c>
    </row>
    <row r="5" spans="2:25" s="9" customFormat="1" ht="16.5" x14ac:dyDescent="0.4">
      <c r="C5" s="10"/>
      <c r="D5" s="16" t="s">
        <v>88</v>
      </c>
      <c r="E5" s="16" t="s">
        <v>89</v>
      </c>
      <c r="F5" s="16" t="s">
        <v>90</v>
      </c>
      <c r="G5" s="16" t="s">
        <v>91</v>
      </c>
      <c r="H5" s="16" t="s">
        <v>92</v>
      </c>
      <c r="I5" s="35" t="s">
        <v>93</v>
      </c>
      <c r="J5" s="36" t="s">
        <v>94</v>
      </c>
      <c r="K5" s="36" t="s">
        <v>95</v>
      </c>
      <c r="L5" s="37" t="s">
        <v>96</v>
      </c>
      <c r="M5" s="16" t="s">
        <v>97</v>
      </c>
      <c r="N5" s="15"/>
      <c r="O5" s="16" t="s">
        <v>98</v>
      </c>
      <c r="P5" s="16" t="s">
        <v>89</v>
      </c>
      <c r="Q5" s="16" t="s">
        <v>90</v>
      </c>
      <c r="R5" s="16" t="s">
        <v>91</v>
      </c>
      <c r="S5" s="16" t="s">
        <v>92</v>
      </c>
      <c r="T5" s="41" t="s">
        <v>99</v>
      </c>
      <c r="U5" s="41" t="s">
        <v>94</v>
      </c>
      <c r="V5" s="41" t="s">
        <v>95</v>
      </c>
      <c r="W5" s="41" t="s">
        <v>100</v>
      </c>
      <c r="X5" s="16" t="s">
        <v>97</v>
      </c>
    </row>
    <row r="6" spans="2:25" s="9" customFormat="1" ht="16.5" x14ac:dyDescent="0.4">
      <c r="B6" s="9" t="str">
        <f>__DATA_AREA!C82</f>
        <v>沼津市北</v>
      </c>
      <c r="C6" s="13"/>
      <c r="D6" s="21">
        <f>__DATA_AREA!E82</f>
        <v>0.11764705882352899</v>
      </c>
      <c r="E6" s="21">
        <f>__DATA_AREA!F82</f>
        <v>0.24331550802138999</v>
      </c>
      <c r="F6" s="21">
        <f>__DATA_AREA!G82</f>
        <v>0.53342245989304804</v>
      </c>
      <c r="G6" s="21">
        <f>__DATA_AREA!H82</f>
        <v>2.0053475935828801E-2</v>
      </c>
      <c r="H6" s="21">
        <f>__DATA_AREA!I82</f>
        <v>0</v>
      </c>
      <c r="I6" s="24">
        <f>__DATA_AREA!J82</f>
        <v>6.6844919786096203E-3</v>
      </c>
      <c r="J6" s="21">
        <f>__DATA_AREA!K82</f>
        <v>0</v>
      </c>
      <c r="K6" s="21">
        <f>__DATA_AREA!L82</f>
        <v>1.06951871657754E-2</v>
      </c>
      <c r="L6" s="23">
        <f>__DATA_AREA!M82</f>
        <v>0</v>
      </c>
      <c r="M6" s="21">
        <f>__DATA_AREA!N82</f>
        <v>6.8181818181818094E-2</v>
      </c>
      <c r="N6" s="19"/>
      <c r="O6" s="22">
        <f>__DATA_AREA!E82</f>
        <v>0.11764705882352899</v>
      </c>
      <c r="P6" s="23">
        <f>__DATA_AREA!F82</f>
        <v>0.24331550802138999</v>
      </c>
      <c r="Q6" s="22">
        <f>__DATA_AREA!G82</f>
        <v>0.53342245989304804</v>
      </c>
      <c r="R6" s="24">
        <f>__DATA_AREA!H82</f>
        <v>2.0053475935828801E-2</v>
      </c>
      <c r="S6" s="24">
        <f>__DATA_AREA!I82</f>
        <v>0</v>
      </c>
      <c r="T6" s="22">
        <f>__DATA_AREA!J82</f>
        <v>6.6844919786096203E-3</v>
      </c>
      <c r="U6" s="22">
        <f>__DATA_AREA!K82</f>
        <v>0</v>
      </c>
      <c r="V6" s="22">
        <f>__DATA_AREA!L82</f>
        <v>1.06951871657754E-2</v>
      </c>
      <c r="W6" s="22">
        <f>__DATA_AREA!M82</f>
        <v>0</v>
      </c>
      <c r="X6" s="23">
        <f>__DATA_AREA!N82</f>
        <v>6.8181818181818094E-2</v>
      </c>
    </row>
    <row r="7" spans="2:25" s="9" customFormat="1" ht="16.5" x14ac:dyDescent="0.4">
      <c r="B7" s="9" t="str">
        <f>__DATA_AREA!C83</f>
        <v>沼津市南</v>
      </c>
      <c r="C7" s="10"/>
      <c r="D7" s="21">
        <f>__DATA_AREA!E83</f>
        <v>0.11341853035143699</v>
      </c>
      <c r="E7" s="21">
        <f>__DATA_AREA!F83</f>
        <v>0.26357827476038298</v>
      </c>
      <c r="F7" s="21">
        <f>__DATA_AREA!G83</f>
        <v>0.50958466453674101</v>
      </c>
      <c r="G7" s="21">
        <f>__DATA_AREA!H83</f>
        <v>1.5974440894568599E-2</v>
      </c>
      <c r="H7" s="21">
        <f>__DATA_AREA!I83</f>
        <v>0</v>
      </c>
      <c r="I7" s="24">
        <f>__DATA_AREA!J83</f>
        <v>6.3897763578274697E-3</v>
      </c>
      <c r="J7" s="21">
        <f>__DATA_AREA!K83</f>
        <v>1.5974440894568601E-3</v>
      </c>
      <c r="K7" s="21">
        <f>__DATA_AREA!L83</f>
        <v>9.5846645367412102E-3</v>
      </c>
      <c r="L7" s="23">
        <f>__DATA_AREA!M83</f>
        <v>0</v>
      </c>
      <c r="M7" s="21">
        <f>__DATA_AREA!N83</f>
        <v>7.9872204472843406E-2</v>
      </c>
      <c r="N7" s="25"/>
      <c r="O7" s="22">
        <f>__DATA_AREA!E83</f>
        <v>0.11341853035143699</v>
      </c>
      <c r="P7" s="23">
        <f>__DATA_AREA!F83</f>
        <v>0.26357827476038298</v>
      </c>
      <c r="Q7" s="22">
        <f>__DATA_AREA!G83</f>
        <v>0.50958466453674101</v>
      </c>
      <c r="R7" s="24">
        <f>__DATA_AREA!H83</f>
        <v>1.5974440894568599E-2</v>
      </c>
      <c r="S7" s="24">
        <f>__DATA_AREA!I83</f>
        <v>0</v>
      </c>
      <c r="T7" s="22">
        <f>__DATA_AREA!J83</f>
        <v>6.3897763578274697E-3</v>
      </c>
      <c r="U7" s="22">
        <f>__DATA_AREA!K83</f>
        <v>1.5974440894568601E-3</v>
      </c>
      <c r="V7" s="22">
        <f>__DATA_AREA!L83</f>
        <v>9.5846645367412102E-3</v>
      </c>
      <c r="W7" s="22">
        <f>__DATA_AREA!M83</f>
        <v>0</v>
      </c>
      <c r="X7" s="23">
        <f>__DATA_AREA!N83</f>
        <v>7.9872204472843406E-2</v>
      </c>
    </row>
    <row r="8" spans="2:25" s="10" customFormat="1" ht="16.5" x14ac:dyDescent="0.4">
      <c r="B8" s="14" t="str">
        <f>__DATA_AREA!C84</f>
        <v>富士市</v>
      </c>
      <c r="D8" s="21">
        <f>__DATA_AREA!E84</f>
        <v>9.7415506958250506E-2</v>
      </c>
      <c r="E8" s="21">
        <f>__DATA_AREA!F84</f>
        <v>0.22067594433399601</v>
      </c>
      <c r="F8" s="21">
        <f>__DATA_AREA!G84</f>
        <v>0.55268389662027795</v>
      </c>
      <c r="G8" s="21">
        <f>__DATA_AREA!H84</f>
        <v>2.5844930417494999E-2</v>
      </c>
      <c r="H8" s="21">
        <f>__DATA_AREA!I84</f>
        <v>0</v>
      </c>
      <c r="I8" s="24">
        <f>__DATA_AREA!J84</f>
        <v>7.9522862823061605E-3</v>
      </c>
      <c r="J8" s="21">
        <f>__DATA_AREA!K84</f>
        <v>3.9761431411530802E-3</v>
      </c>
      <c r="K8" s="21">
        <f>__DATA_AREA!L84</f>
        <v>1.9880715705765401E-2</v>
      </c>
      <c r="L8" s="23">
        <f>__DATA_AREA!M84</f>
        <v>0</v>
      </c>
      <c r="M8" s="21">
        <f>__DATA_AREA!N84</f>
        <v>7.1570576540755396E-2</v>
      </c>
      <c r="N8" s="25"/>
      <c r="O8" s="22">
        <f>__DATA_AREA!E84</f>
        <v>9.7415506958250506E-2</v>
      </c>
      <c r="P8" s="23">
        <f>__DATA_AREA!F84</f>
        <v>0.22067594433399601</v>
      </c>
      <c r="Q8" s="22">
        <f>__DATA_AREA!G84</f>
        <v>0.55268389662027795</v>
      </c>
      <c r="R8" s="24">
        <f>__DATA_AREA!H84</f>
        <v>2.5844930417494999E-2</v>
      </c>
      <c r="S8" s="24">
        <f>__DATA_AREA!I84</f>
        <v>0</v>
      </c>
      <c r="T8" s="22">
        <f>__DATA_AREA!J84</f>
        <v>7.9522862823061605E-3</v>
      </c>
      <c r="U8" s="22">
        <f>__DATA_AREA!K84</f>
        <v>3.9761431411530802E-3</v>
      </c>
      <c r="V8" s="22">
        <f>__DATA_AREA!L84</f>
        <v>1.9880715705765401E-2</v>
      </c>
      <c r="W8" s="22">
        <f>__DATA_AREA!M84</f>
        <v>0</v>
      </c>
      <c r="X8" s="23">
        <f>__DATA_AREA!N84</f>
        <v>7.1570576540755396E-2</v>
      </c>
    </row>
    <row r="9" spans="2:25" s="10" customFormat="1" ht="16.5" x14ac:dyDescent="0.4">
      <c r="B9" s="10" t="str">
        <f>__DATA_AREA!C85</f>
        <v>富士宮市</v>
      </c>
      <c r="C9" s="11"/>
      <c r="D9" s="21">
        <f>__DATA_AREA!E85</f>
        <v>0.114893617021276</v>
      </c>
      <c r="E9" s="21">
        <f>__DATA_AREA!F85</f>
        <v>0.268085106382978</v>
      </c>
      <c r="F9" s="21">
        <f>__DATA_AREA!G85</f>
        <v>0.49787234042553102</v>
      </c>
      <c r="G9" s="21">
        <f>__DATA_AREA!H85</f>
        <v>2.9787234042553099E-2</v>
      </c>
      <c r="H9" s="21">
        <f>__DATA_AREA!I85</f>
        <v>0</v>
      </c>
      <c r="I9" s="24">
        <f>__DATA_AREA!J85</f>
        <v>1.27659574468085E-2</v>
      </c>
      <c r="J9" s="21">
        <f>__DATA_AREA!K85</f>
        <v>0</v>
      </c>
      <c r="K9" s="21">
        <f>__DATA_AREA!L85</f>
        <v>8.5106382978723406E-3</v>
      </c>
      <c r="L9" s="23">
        <f>__DATA_AREA!M85</f>
        <v>0</v>
      </c>
      <c r="M9" s="21">
        <f>__DATA_AREA!N85</f>
        <v>6.8085106382978697E-2</v>
      </c>
      <c r="N9" s="26"/>
      <c r="O9" s="22">
        <f>__DATA_AREA!E85</f>
        <v>0.114893617021276</v>
      </c>
      <c r="P9" s="23">
        <f>__DATA_AREA!F85</f>
        <v>0.268085106382978</v>
      </c>
      <c r="Q9" s="22">
        <f>__DATA_AREA!G85</f>
        <v>0.49787234042553102</v>
      </c>
      <c r="R9" s="24">
        <f>__DATA_AREA!H85</f>
        <v>2.9787234042553099E-2</v>
      </c>
      <c r="S9" s="24">
        <f>__DATA_AREA!I85</f>
        <v>0</v>
      </c>
      <c r="T9" s="22">
        <f>__DATA_AREA!J85</f>
        <v>1.27659574468085E-2</v>
      </c>
      <c r="U9" s="22">
        <f>__DATA_AREA!K85</f>
        <v>0</v>
      </c>
      <c r="V9" s="22">
        <f>__DATA_AREA!L85</f>
        <v>8.5106382978723406E-3</v>
      </c>
      <c r="W9" s="22">
        <f>__DATA_AREA!M85</f>
        <v>0</v>
      </c>
      <c r="X9" s="23">
        <f>__DATA_AREA!N85</f>
        <v>6.8085106382978697E-2</v>
      </c>
      <c r="Y9" s="11"/>
    </row>
    <row r="10" spans="2:25" s="10" customFormat="1" ht="16.5" x14ac:dyDescent="0.4">
      <c r="B10" s="10" t="str">
        <f>__DATA_AREA!C86</f>
        <v>御殿場市</v>
      </c>
      <c r="C10" s="13"/>
      <c r="D10" s="21">
        <f>__DATA_AREA!E86</f>
        <v>5.9701492537313397E-2</v>
      </c>
      <c r="E10" s="21">
        <f>__DATA_AREA!F86</f>
        <v>0.113432835820895</v>
      </c>
      <c r="F10" s="21">
        <f>__DATA_AREA!G86</f>
        <v>0.74925373134328299</v>
      </c>
      <c r="G10" s="21">
        <f>__DATA_AREA!H86</f>
        <v>1.19402985074626E-2</v>
      </c>
      <c r="H10" s="21">
        <f>__DATA_AREA!I86</f>
        <v>0</v>
      </c>
      <c r="I10" s="24">
        <f>__DATA_AREA!J86</f>
        <v>5.9701492537313399E-3</v>
      </c>
      <c r="J10" s="21">
        <f>__DATA_AREA!K86</f>
        <v>2.9850746268656699E-3</v>
      </c>
      <c r="K10" s="21">
        <f>__DATA_AREA!L86</f>
        <v>2.9850746268656699E-3</v>
      </c>
      <c r="L10" s="23">
        <f>__DATA_AREA!M86</f>
        <v>0</v>
      </c>
      <c r="M10" s="21">
        <f>__DATA_AREA!N86</f>
        <v>5.3731343283581999E-2</v>
      </c>
      <c r="N10" s="19"/>
      <c r="O10" s="22">
        <f>__DATA_AREA!E86</f>
        <v>5.9701492537313397E-2</v>
      </c>
      <c r="P10" s="23">
        <f>__DATA_AREA!F86</f>
        <v>0.113432835820895</v>
      </c>
      <c r="Q10" s="22">
        <f>__DATA_AREA!G86</f>
        <v>0.74925373134328299</v>
      </c>
      <c r="R10" s="24">
        <f>__DATA_AREA!H86</f>
        <v>1.19402985074626E-2</v>
      </c>
      <c r="S10" s="24">
        <f>__DATA_AREA!I86</f>
        <v>0</v>
      </c>
      <c r="T10" s="22">
        <f>__DATA_AREA!J86</f>
        <v>5.9701492537313399E-3</v>
      </c>
      <c r="U10" s="22">
        <f>__DATA_AREA!K86</f>
        <v>2.9850746268656699E-3</v>
      </c>
      <c r="V10" s="22">
        <f>__DATA_AREA!L86</f>
        <v>2.9850746268656699E-3</v>
      </c>
      <c r="W10" s="22">
        <f>__DATA_AREA!M86</f>
        <v>0</v>
      </c>
      <c r="X10" s="23">
        <f>__DATA_AREA!N86</f>
        <v>5.3731343283581999E-2</v>
      </c>
      <c r="Y10" s="13"/>
    </row>
    <row r="11" spans="2:25" s="9" customFormat="1" ht="16.5" x14ac:dyDescent="0.4">
      <c r="B11" s="10" t="str">
        <f>__DATA_AREA!C87</f>
        <v>裾野市</v>
      </c>
      <c r="D11" s="21">
        <f>__DATA_AREA!E87</f>
        <v>0.12418300653594699</v>
      </c>
      <c r="E11" s="21">
        <f>__DATA_AREA!F87</f>
        <v>0.25490196078431299</v>
      </c>
      <c r="F11" s="21">
        <f>__DATA_AREA!G87</f>
        <v>0.50980392156862697</v>
      </c>
      <c r="G11" s="21">
        <f>__DATA_AREA!H87</f>
        <v>1.30718954248366E-2</v>
      </c>
      <c r="H11" s="21">
        <f>__DATA_AREA!I87</f>
        <v>0</v>
      </c>
      <c r="I11" s="24">
        <f>__DATA_AREA!J87</f>
        <v>1.30718954248366E-2</v>
      </c>
      <c r="J11" s="21">
        <f>__DATA_AREA!K87</f>
        <v>0</v>
      </c>
      <c r="K11" s="21">
        <f>__DATA_AREA!L87</f>
        <v>0</v>
      </c>
      <c r="L11" s="23">
        <f>__DATA_AREA!M87</f>
        <v>0</v>
      </c>
      <c r="M11" s="21">
        <f>__DATA_AREA!N87</f>
        <v>8.4967320261437898E-2</v>
      </c>
      <c r="N11" s="20"/>
      <c r="O11" s="22">
        <f>__DATA_AREA!E87</f>
        <v>0.12418300653594699</v>
      </c>
      <c r="P11" s="23">
        <f>__DATA_AREA!F87</f>
        <v>0.25490196078431299</v>
      </c>
      <c r="Q11" s="22">
        <f>__DATA_AREA!G87</f>
        <v>0.50980392156862697</v>
      </c>
      <c r="R11" s="24">
        <f>__DATA_AREA!H87</f>
        <v>1.30718954248366E-2</v>
      </c>
      <c r="S11" s="24">
        <f>__DATA_AREA!I87</f>
        <v>0</v>
      </c>
      <c r="T11" s="22">
        <f>__DATA_AREA!J87</f>
        <v>1.30718954248366E-2</v>
      </c>
      <c r="U11" s="22">
        <f>__DATA_AREA!K87</f>
        <v>0</v>
      </c>
      <c r="V11" s="22">
        <f>__DATA_AREA!L87</f>
        <v>0</v>
      </c>
      <c r="W11" s="22">
        <f>__DATA_AREA!M87</f>
        <v>0</v>
      </c>
      <c r="X11" s="23">
        <f>__DATA_AREA!N87</f>
        <v>8.4967320261437898E-2</v>
      </c>
    </row>
    <row r="12" spans="2:25" s="9" customFormat="1" ht="16.5" x14ac:dyDescent="0.4">
      <c r="B12" s="9" t="str">
        <f>__DATA_AREA!C88</f>
        <v>三島市</v>
      </c>
      <c r="D12" s="21">
        <f>__DATA_AREA!E88</f>
        <v>0.131944444444444</v>
      </c>
      <c r="E12" s="21">
        <f>__DATA_AREA!F88</f>
        <v>0.22222222222222199</v>
      </c>
      <c r="F12" s="21">
        <f>__DATA_AREA!G88</f>
        <v>0.47222222222222199</v>
      </c>
      <c r="G12" s="21">
        <f>__DATA_AREA!H88</f>
        <v>3.7037037037037E-2</v>
      </c>
      <c r="H12" s="21">
        <f>__DATA_AREA!I88</f>
        <v>4.6296296296296198E-3</v>
      </c>
      <c r="I12" s="24">
        <f>__DATA_AREA!J88</f>
        <v>2.3148148148148099E-3</v>
      </c>
      <c r="J12" s="21">
        <f>__DATA_AREA!K88</f>
        <v>0</v>
      </c>
      <c r="K12" s="21">
        <f>__DATA_AREA!L88</f>
        <v>2.3148148148148098E-2</v>
      </c>
      <c r="L12" s="23">
        <f>__DATA_AREA!M88</f>
        <v>0</v>
      </c>
      <c r="M12" s="21">
        <f>__DATA_AREA!N88</f>
        <v>0.106481481481481</v>
      </c>
      <c r="N12" s="20"/>
      <c r="O12" s="22">
        <f>__DATA_AREA!E88</f>
        <v>0.131944444444444</v>
      </c>
      <c r="P12" s="23">
        <f>__DATA_AREA!F88</f>
        <v>0.22222222222222199</v>
      </c>
      <c r="Q12" s="22">
        <f>__DATA_AREA!G88</f>
        <v>0.47222222222222199</v>
      </c>
      <c r="R12" s="24">
        <f>__DATA_AREA!H88</f>
        <v>3.7037037037037E-2</v>
      </c>
      <c r="S12" s="24">
        <f>__DATA_AREA!I88</f>
        <v>4.6296296296296198E-3</v>
      </c>
      <c r="T12" s="22">
        <f>__DATA_AREA!J88</f>
        <v>2.3148148148148099E-3</v>
      </c>
      <c r="U12" s="22">
        <f>__DATA_AREA!K88</f>
        <v>0</v>
      </c>
      <c r="V12" s="22">
        <f>__DATA_AREA!L88</f>
        <v>2.3148148148148098E-2</v>
      </c>
      <c r="W12" s="22">
        <f>__DATA_AREA!M88</f>
        <v>0</v>
      </c>
      <c r="X12" s="23">
        <f>__DATA_AREA!N88</f>
        <v>0.106481481481481</v>
      </c>
    </row>
    <row r="13" spans="2:25" s="9" customFormat="1" ht="16.5" x14ac:dyDescent="0.4">
      <c r="B13" s="9" t="str">
        <f>__DATA_AREA!C89</f>
        <v>清水町・長泉町</v>
      </c>
      <c r="D13" s="21">
        <f>__DATA_AREA!E89</f>
        <v>0.105882352941176</v>
      </c>
      <c r="E13" s="21">
        <f>__DATA_AREA!F89</f>
        <v>0.21960784313725401</v>
      </c>
      <c r="F13" s="21">
        <f>__DATA_AREA!G89</f>
        <v>0.545098039215686</v>
      </c>
      <c r="G13" s="21">
        <f>__DATA_AREA!H89</f>
        <v>3.5294117647058802E-2</v>
      </c>
      <c r="H13" s="21">
        <f>__DATA_AREA!I89</f>
        <v>3.9215686274509803E-3</v>
      </c>
      <c r="I13" s="24">
        <f>__DATA_AREA!J89</f>
        <v>3.9215686274509803E-3</v>
      </c>
      <c r="J13" s="21">
        <f>__DATA_AREA!K89</f>
        <v>0</v>
      </c>
      <c r="K13" s="21">
        <f>__DATA_AREA!L89</f>
        <v>7.8431372549019607E-3</v>
      </c>
      <c r="L13" s="23">
        <f>__DATA_AREA!M89</f>
        <v>0</v>
      </c>
      <c r="M13" s="21">
        <f>__DATA_AREA!N89</f>
        <v>7.8431372549019607E-2</v>
      </c>
      <c r="N13" s="20"/>
      <c r="O13" s="22">
        <f>__DATA_AREA!E89</f>
        <v>0.105882352941176</v>
      </c>
      <c r="P13" s="23">
        <f>__DATA_AREA!F89</f>
        <v>0.21960784313725401</v>
      </c>
      <c r="Q13" s="22">
        <f>__DATA_AREA!G89</f>
        <v>0.545098039215686</v>
      </c>
      <c r="R13" s="24">
        <f>__DATA_AREA!H89</f>
        <v>3.5294117647058802E-2</v>
      </c>
      <c r="S13" s="24">
        <f>__DATA_AREA!I89</f>
        <v>3.9215686274509803E-3</v>
      </c>
      <c r="T13" s="22">
        <f>__DATA_AREA!J89</f>
        <v>3.9215686274509803E-3</v>
      </c>
      <c r="U13" s="22">
        <f>__DATA_AREA!K89</f>
        <v>0</v>
      </c>
      <c r="V13" s="22">
        <f>__DATA_AREA!L89</f>
        <v>7.8431372549019607E-3</v>
      </c>
      <c r="W13" s="22">
        <f>__DATA_AREA!M89</f>
        <v>0</v>
      </c>
      <c r="X13" s="23">
        <f>__DATA_AREA!N89</f>
        <v>7.8431372549019607E-2</v>
      </c>
    </row>
    <row r="14" spans="2:25" s="9" customFormat="1" ht="16.5" x14ac:dyDescent="0.4">
      <c r="D14" s="21"/>
      <c r="E14" s="21"/>
      <c r="F14" s="21"/>
      <c r="G14" s="21"/>
      <c r="H14" s="21"/>
      <c r="I14" s="24"/>
      <c r="J14" s="21"/>
      <c r="K14" s="21"/>
      <c r="L14" s="23"/>
      <c r="M14" s="21"/>
      <c r="N14" s="20"/>
      <c r="O14" s="22"/>
      <c r="P14" s="23"/>
      <c r="Q14" s="22"/>
      <c r="R14" s="24"/>
      <c r="S14" s="24"/>
      <c r="T14" s="22"/>
      <c r="U14" s="22"/>
      <c r="V14" s="22"/>
      <c r="W14" s="22"/>
      <c r="X14" s="23"/>
    </row>
    <row r="15" spans="2:25" s="9" customFormat="1" ht="16.5" x14ac:dyDescent="0.4">
      <c r="B15" s="9" t="str">
        <f>__DATA_AREA!C91</f>
        <v>静岡街中</v>
      </c>
      <c r="D15" s="21">
        <f>__DATA_AREA!E91</f>
        <v>0.134897360703812</v>
      </c>
      <c r="E15" s="21">
        <f>__DATA_AREA!F91</f>
        <v>0.278592375366568</v>
      </c>
      <c r="F15" s="21">
        <f>__DATA_AREA!G91</f>
        <v>0.43988269794721402</v>
      </c>
      <c r="G15" s="21">
        <f>__DATA_AREA!H91</f>
        <v>2.63929618768328E-2</v>
      </c>
      <c r="H15" s="21">
        <f>__DATA_AREA!I91</f>
        <v>2.9325513196480899E-3</v>
      </c>
      <c r="I15" s="24">
        <f>__DATA_AREA!J91</f>
        <v>1.7595307917888499E-2</v>
      </c>
      <c r="J15" s="21">
        <f>__DATA_AREA!K91</f>
        <v>2.9325513196480899E-3</v>
      </c>
      <c r="K15" s="21">
        <f>__DATA_AREA!L91</f>
        <v>2.63929618768328E-2</v>
      </c>
      <c r="L15" s="23">
        <f>__DATA_AREA!M91</f>
        <v>0</v>
      </c>
      <c r="M15" s="21">
        <f>__DATA_AREA!N91</f>
        <v>7.0381231671554204E-2</v>
      </c>
      <c r="N15" s="20"/>
      <c r="O15" s="22">
        <f>__DATA_AREA!E91</f>
        <v>0.134897360703812</v>
      </c>
      <c r="P15" s="23">
        <f>__DATA_AREA!F91</f>
        <v>0.278592375366568</v>
      </c>
      <c r="Q15" s="22">
        <f>__DATA_AREA!G91</f>
        <v>0.43988269794721402</v>
      </c>
      <c r="R15" s="24">
        <f>__DATA_AREA!H91</f>
        <v>2.63929618768328E-2</v>
      </c>
      <c r="S15" s="24">
        <f>__DATA_AREA!I91</f>
        <v>2.9325513196480899E-3</v>
      </c>
      <c r="T15" s="22">
        <f>__DATA_AREA!J91</f>
        <v>1.7595307917888499E-2</v>
      </c>
      <c r="U15" s="22">
        <f>__DATA_AREA!K91</f>
        <v>2.9325513196480899E-3</v>
      </c>
      <c r="V15" s="22">
        <f>__DATA_AREA!L91</f>
        <v>2.63929618768328E-2</v>
      </c>
      <c r="W15" s="22">
        <f>__DATA_AREA!M91</f>
        <v>0</v>
      </c>
      <c r="X15" s="23">
        <f>__DATA_AREA!N91</f>
        <v>7.0381231671554204E-2</v>
      </c>
    </row>
    <row r="16" spans="2:25" s="9" customFormat="1" ht="16.5" x14ac:dyDescent="0.4">
      <c r="B16" s="9" t="str">
        <f>__DATA_AREA!C92</f>
        <v>静岡市葵区</v>
      </c>
      <c r="D16" s="21">
        <f>__DATA_AREA!E92</f>
        <v>0.115445859872611</v>
      </c>
      <c r="E16" s="21">
        <f>__DATA_AREA!F92</f>
        <v>0.26194267515923497</v>
      </c>
      <c r="F16" s="21">
        <f>__DATA_AREA!G92</f>
        <v>0.47213375796178297</v>
      </c>
      <c r="G16" s="21">
        <f>__DATA_AREA!H92</f>
        <v>2.2292993630573198E-2</v>
      </c>
      <c r="H16" s="21">
        <f>__DATA_AREA!I92</f>
        <v>2.3885350318471302E-3</v>
      </c>
      <c r="I16" s="24">
        <f>__DATA_AREA!J92</f>
        <v>1.19426751592356E-2</v>
      </c>
      <c r="J16" s="21">
        <f>__DATA_AREA!K92</f>
        <v>1.5923566878980799E-3</v>
      </c>
      <c r="K16" s="21">
        <f>__DATA_AREA!L92</f>
        <v>3.26433121019108E-2</v>
      </c>
      <c r="L16" s="23">
        <f>__DATA_AREA!M92</f>
        <v>0</v>
      </c>
      <c r="M16" s="21">
        <f>__DATA_AREA!N92</f>
        <v>7.9617834394904399E-2</v>
      </c>
      <c r="N16" s="20"/>
      <c r="O16" s="22">
        <f>__DATA_AREA!E92</f>
        <v>0.115445859872611</v>
      </c>
      <c r="P16" s="23">
        <f>__DATA_AREA!F92</f>
        <v>0.26194267515923497</v>
      </c>
      <c r="Q16" s="22">
        <f>__DATA_AREA!G92</f>
        <v>0.47213375796178297</v>
      </c>
      <c r="R16" s="24">
        <f>__DATA_AREA!H92</f>
        <v>2.2292993630573198E-2</v>
      </c>
      <c r="S16" s="24">
        <f>__DATA_AREA!I92</f>
        <v>2.3885350318471302E-3</v>
      </c>
      <c r="T16" s="22">
        <f>__DATA_AREA!J92</f>
        <v>1.19426751592356E-2</v>
      </c>
      <c r="U16" s="22">
        <f>__DATA_AREA!K92</f>
        <v>1.5923566878980799E-3</v>
      </c>
      <c r="V16" s="22">
        <f>__DATA_AREA!L92</f>
        <v>3.26433121019108E-2</v>
      </c>
      <c r="W16" s="22">
        <f>__DATA_AREA!M92</f>
        <v>0</v>
      </c>
      <c r="X16" s="23">
        <f>__DATA_AREA!N92</f>
        <v>7.9617834394904399E-2</v>
      </c>
    </row>
    <row r="17" spans="2:24" s="9" customFormat="1" ht="16.5" x14ac:dyDescent="0.4">
      <c r="B17" s="9" t="str">
        <f>__DATA_AREA!C93</f>
        <v>静岡市駿河区</v>
      </c>
      <c r="D17" s="21">
        <f>__DATA_AREA!E93</f>
        <v>0.108415466262319</v>
      </c>
      <c r="E17" s="21">
        <f>__DATA_AREA!F93</f>
        <v>0.26080363912054499</v>
      </c>
      <c r="F17" s="21">
        <f>__DATA_AREA!G93</f>
        <v>0.51326762699014405</v>
      </c>
      <c r="G17" s="21">
        <f>__DATA_AREA!H93</f>
        <v>1.9711902956785401E-2</v>
      </c>
      <c r="H17" s="21">
        <f>__DATA_AREA!I93</f>
        <v>0</v>
      </c>
      <c r="I17" s="24">
        <f>__DATA_AREA!J93</f>
        <v>9.0978013646701994E-3</v>
      </c>
      <c r="J17" s="21">
        <f>__DATA_AREA!K93</f>
        <v>1.51630022744503E-3</v>
      </c>
      <c r="K17" s="21">
        <f>__DATA_AREA!L93</f>
        <v>2.1228203184230399E-2</v>
      </c>
      <c r="L17" s="23">
        <f>__DATA_AREA!M93</f>
        <v>0</v>
      </c>
      <c r="M17" s="21">
        <f>__DATA_AREA!N93</f>
        <v>6.5959059893858904E-2</v>
      </c>
      <c r="N17" s="20"/>
      <c r="O17" s="22">
        <f>__DATA_AREA!E93</f>
        <v>0.108415466262319</v>
      </c>
      <c r="P17" s="23">
        <f>__DATA_AREA!F93</f>
        <v>0.26080363912054499</v>
      </c>
      <c r="Q17" s="22">
        <f>__DATA_AREA!G93</f>
        <v>0.51326762699014405</v>
      </c>
      <c r="R17" s="24">
        <f>__DATA_AREA!H93</f>
        <v>1.9711902956785401E-2</v>
      </c>
      <c r="S17" s="24">
        <f>__DATA_AREA!I93</f>
        <v>0</v>
      </c>
      <c r="T17" s="22">
        <f>__DATA_AREA!J93</f>
        <v>9.0978013646701994E-3</v>
      </c>
      <c r="U17" s="22">
        <f>__DATA_AREA!K93</f>
        <v>1.51630022744503E-3</v>
      </c>
      <c r="V17" s="22">
        <f>__DATA_AREA!L93</f>
        <v>2.1228203184230399E-2</v>
      </c>
      <c r="W17" s="22">
        <f>__DATA_AREA!M93</f>
        <v>0</v>
      </c>
      <c r="X17" s="23">
        <f>__DATA_AREA!N93</f>
        <v>6.5959059893858904E-2</v>
      </c>
    </row>
    <row r="18" spans="2:24" s="9" customFormat="1" ht="16.5" x14ac:dyDescent="0.4">
      <c r="B18" s="9" t="str">
        <f>__DATA_AREA!C94</f>
        <v>静岡市清水区</v>
      </c>
      <c r="D18" s="21">
        <f>__DATA_AREA!E94</f>
        <v>0.116869918699187</v>
      </c>
      <c r="E18" s="21">
        <f>__DATA_AREA!F94</f>
        <v>0.223577235772357</v>
      </c>
      <c r="F18" s="21">
        <f>__DATA_AREA!G94</f>
        <v>0.50813008130081305</v>
      </c>
      <c r="G18" s="21">
        <f>__DATA_AREA!H94</f>
        <v>2.5406504065040601E-2</v>
      </c>
      <c r="H18" s="21">
        <f>__DATA_AREA!I94</f>
        <v>0</v>
      </c>
      <c r="I18" s="24">
        <f>__DATA_AREA!J94</f>
        <v>2.6422764227642202E-2</v>
      </c>
      <c r="J18" s="21">
        <f>__DATA_AREA!K94</f>
        <v>1.0162601626016201E-3</v>
      </c>
      <c r="K18" s="21">
        <f>__DATA_AREA!L94</f>
        <v>2.8455284552845499E-2</v>
      </c>
      <c r="L18" s="23">
        <f>__DATA_AREA!M94</f>
        <v>0</v>
      </c>
      <c r="M18" s="21">
        <f>__DATA_AREA!N94</f>
        <v>7.0121951219512202E-2</v>
      </c>
      <c r="N18" s="20"/>
      <c r="O18" s="22">
        <f>__DATA_AREA!E94</f>
        <v>0.116869918699187</v>
      </c>
      <c r="P18" s="23">
        <f>__DATA_AREA!F94</f>
        <v>0.223577235772357</v>
      </c>
      <c r="Q18" s="22">
        <f>__DATA_AREA!G94</f>
        <v>0.50813008130081305</v>
      </c>
      <c r="R18" s="24">
        <f>__DATA_AREA!H94</f>
        <v>2.5406504065040601E-2</v>
      </c>
      <c r="S18" s="24">
        <f>__DATA_AREA!I94</f>
        <v>0</v>
      </c>
      <c r="T18" s="22">
        <f>__DATA_AREA!J94</f>
        <v>2.6422764227642202E-2</v>
      </c>
      <c r="U18" s="22">
        <f>__DATA_AREA!K94</f>
        <v>1.0162601626016201E-3</v>
      </c>
      <c r="V18" s="22">
        <f>__DATA_AREA!L94</f>
        <v>2.8455284552845499E-2</v>
      </c>
      <c r="W18" s="22">
        <f>__DATA_AREA!M94</f>
        <v>0</v>
      </c>
      <c r="X18" s="23">
        <f>__DATA_AREA!N94</f>
        <v>7.0121951219512202E-2</v>
      </c>
    </row>
    <row r="19" spans="2:24" s="9" customFormat="1" ht="16.5" x14ac:dyDescent="0.4">
      <c r="B19" s="9" t="str">
        <f>__DATA_AREA!C95</f>
        <v>焼津市</v>
      </c>
      <c r="D19" s="21">
        <f>__DATA_AREA!E95</f>
        <v>0.12345679012345601</v>
      </c>
      <c r="E19" s="21">
        <f>__DATA_AREA!F95</f>
        <v>0.27407407407407403</v>
      </c>
      <c r="F19" s="21">
        <f>__DATA_AREA!G95</f>
        <v>0.45679012345678999</v>
      </c>
      <c r="G19" s="21">
        <f>__DATA_AREA!H95</f>
        <v>2.96296296296296E-2</v>
      </c>
      <c r="H19" s="21">
        <f>__DATA_AREA!I95</f>
        <v>0</v>
      </c>
      <c r="I19" s="24">
        <f>__DATA_AREA!J95</f>
        <v>9.8765432098765395E-3</v>
      </c>
      <c r="J19" s="21">
        <f>__DATA_AREA!K95</f>
        <v>0</v>
      </c>
      <c r="K19" s="21">
        <f>__DATA_AREA!L95</f>
        <v>1.48148148148148E-2</v>
      </c>
      <c r="L19" s="23">
        <f>__DATA_AREA!M95</f>
        <v>0</v>
      </c>
      <c r="M19" s="21">
        <f>__DATA_AREA!N95</f>
        <v>9.1358024691357995E-2</v>
      </c>
      <c r="N19" s="20"/>
      <c r="O19" s="22">
        <f>__DATA_AREA!E95</f>
        <v>0.12345679012345601</v>
      </c>
      <c r="P19" s="23">
        <f>__DATA_AREA!F95</f>
        <v>0.27407407407407403</v>
      </c>
      <c r="Q19" s="22">
        <f>__DATA_AREA!G95</f>
        <v>0.45679012345678999</v>
      </c>
      <c r="R19" s="24">
        <f>__DATA_AREA!H95</f>
        <v>2.96296296296296E-2</v>
      </c>
      <c r="S19" s="24">
        <f>__DATA_AREA!I95</f>
        <v>0</v>
      </c>
      <c r="T19" s="22">
        <f>__DATA_AREA!J95</f>
        <v>9.8765432098765395E-3</v>
      </c>
      <c r="U19" s="22">
        <f>__DATA_AREA!K95</f>
        <v>0</v>
      </c>
      <c r="V19" s="22">
        <f>__DATA_AREA!L95</f>
        <v>1.48148148148148E-2</v>
      </c>
      <c r="W19" s="22">
        <f>__DATA_AREA!M95</f>
        <v>0</v>
      </c>
      <c r="X19" s="23">
        <f>__DATA_AREA!N95</f>
        <v>9.1358024691357995E-2</v>
      </c>
    </row>
    <row r="20" spans="2:24" s="9" customFormat="1" ht="16.5" x14ac:dyDescent="0.4">
      <c r="B20" s="9" t="str">
        <f>__DATA_AREA!C96</f>
        <v>藤枝市</v>
      </c>
      <c r="D20" s="21">
        <f>__DATA_AREA!E96</f>
        <v>0.11267605633802801</v>
      </c>
      <c r="E20" s="21">
        <f>__DATA_AREA!F96</f>
        <v>0.31589537223339997</v>
      </c>
      <c r="F20" s="21">
        <f>__DATA_AREA!G96</f>
        <v>0.46076458752514998</v>
      </c>
      <c r="G20" s="21">
        <f>__DATA_AREA!H96</f>
        <v>1.20724346076458E-2</v>
      </c>
      <c r="H20" s="21">
        <f>__DATA_AREA!I96</f>
        <v>0</v>
      </c>
      <c r="I20" s="24">
        <f>__DATA_AREA!J96</f>
        <v>6.0362173038229303E-3</v>
      </c>
      <c r="J20" s="21">
        <f>__DATA_AREA!K96</f>
        <v>0</v>
      </c>
      <c r="K20" s="21">
        <f>__DATA_AREA!L96</f>
        <v>1.81086519114688E-2</v>
      </c>
      <c r="L20" s="23">
        <f>__DATA_AREA!M96</f>
        <v>2.01207243460764E-3</v>
      </c>
      <c r="M20" s="21">
        <f>__DATA_AREA!N96</f>
        <v>7.2434607645875199E-2</v>
      </c>
      <c r="N20" s="20"/>
      <c r="O20" s="22">
        <f>__DATA_AREA!E96</f>
        <v>0.11267605633802801</v>
      </c>
      <c r="P20" s="23">
        <f>__DATA_AREA!F96</f>
        <v>0.31589537223339997</v>
      </c>
      <c r="Q20" s="22">
        <f>__DATA_AREA!G96</f>
        <v>0.46076458752514998</v>
      </c>
      <c r="R20" s="24">
        <f>__DATA_AREA!H96</f>
        <v>1.20724346076458E-2</v>
      </c>
      <c r="S20" s="24">
        <f>__DATA_AREA!I96</f>
        <v>0</v>
      </c>
      <c r="T20" s="22">
        <f>__DATA_AREA!J96</f>
        <v>6.0362173038229303E-3</v>
      </c>
      <c r="U20" s="22">
        <f>__DATA_AREA!K96</f>
        <v>0</v>
      </c>
      <c r="V20" s="22">
        <f>__DATA_AREA!L96</f>
        <v>1.81086519114688E-2</v>
      </c>
      <c r="W20" s="22">
        <f>__DATA_AREA!M96</f>
        <v>2.01207243460764E-3</v>
      </c>
      <c r="X20" s="23">
        <f>__DATA_AREA!N96</f>
        <v>7.2434607645875199E-2</v>
      </c>
    </row>
    <row r="21" spans="2:24" s="9" customFormat="1" ht="16.5" x14ac:dyDescent="0.4">
      <c r="B21" s="9" t="str">
        <f>__DATA_AREA!C97</f>
        <v>島田市</v>
      </c>
      <c r="D21" s="21">
        <f>__DATA_AREA!E97</f>
        <v>0.119047619047619</v>
      </c>
      <c r="E21" s="21">
        <f>__DATA_AREA!F97</f>
        <v>0.23015873015873001</v>
      </c>
      <c r="F21" s="21">
        <f>__DATA_AREA!G97</f>
        <v>0.46825396825396798</v>
      </c>
      <c r="G21" s="21">
        <f>__DATA_AREA!H97</f>
        <v>4.7619047619047603E-2</v>
      </c>
      <c r="H21" s="21">
        <f>__DATA_AREA!I97</f>
        <v>0</v>
      </c>
      <c r="I21" s="24">
        <f>__DATA_AREA!J97</f>
        <v>0</v>
      </c>
      <c r="J21" s="21">
        <f>__DATA_AREA!K97</f>
        <v>0</v>
      </c>
      <c r="K21" s="21">
        <f>__DATA_AREA!L97</f>
        <v>0</v>
      </c>
      <c r="L21" s="23">
        <f>__DATA_AREA!M97</f>
        <v>0</v>
      </c>
      <c r="M21" s="21">
        <f>__DATA_AREA!N97</f>
        <v>0.134920634920634</v>
      </c>
      <c r="N21" s="20"/>
      <c r="O21" s="22">
        <f>__DATA_AREA!E97</f>
        <v>0.119047619047619</v>
      </c>
      <c r="P21" s="23">
        <f>__DATA_AREA!F97</f>
        <v>0.23015873015873001</v>
      </c>
      <c r="Q21" s="22">
        <f>__DATA_AREA!G97</f>
        <v>0.46825396825396798</v>
      </c>
      <c r="R21" s="24">
        <f>__DATA_AREA!H97</f>
        <v>4.7619047619047603E-2</v>
      </c>
      <c r="S21" s="24">
        <f>__DATA_AREA!I97</f>
        <v>0</v>
      </c>
      <c r="T21" s="22">
        <f>__DATA_AREA!J97</f>
        <v>0</v>
      </c>
      <c r="U21" s="22">
        <f>__DATA_AREA!K97</f>
        <v>0</v>
      </c>
      <c r="V21" s="22">
        <f>__DATA_AREA!L97</f>
        <v>0</v>
      </c>
      <c r="W21" s="22">
        <f>__DATA_AREA!M97</f>
        <v>0</v>
      </c>
      <c r="X21" s="23">
        <f>__DATA_AREA!N97</f>
        <v>0.134920634920634</v>
      </c>
    </row>
    <row r="22" spans="2:24" s="9" customFormat="1" ht="16.5" x14ac:dyDescent="0.4">
      <c r="B22" s="9" t="str">
        <f>__DATA_AREA!C98</f>
        <v>榛原郡</v>
      </c>
      <c r="D22" s="21">
        <f>__DATA_AREA!E98</f>
        <v>0.16666666666666599</v>
      </c>
      <c r="E22" s="21">
        <f>__DATA_AREA!F98</f>
        <v>0.28205128205128199</v>
      </c>
      <c r="F22" s="21">
        <f>__DATA_AREA!G98</f>
        <v>0.42307692307692302</v>
      </c>
      <c r="G22" s="21">
        <f>__DATA_AREA!H98</f>
        <v>2.5641025641025599E-2</v>
      </c>
      <c r="H22" s="21">
        <f>__DATA_AREA!I98</f>
        <v>0</v>
      </c>
      <c r="I22" s="24">
        <f>__DATA_AREA!J98</f>
        <v>0</v>
      </c>
      <c r="J22" s="21">
        <f>__DATA_AREA!K98</f>
        <v>0</v>
      </c>
      <c r="K22" s="21">
        <f>__DATA_AREA!L98</f>
        <v>0</v>
      </c>
      <c r="L22" s="23">
        <f>__DATA_AREA!M98</f>
        <v>0</v>
      </c>
      <c r="M22" s="21">
        <f>__DATA_AREA!N98</f>
        <v>0.10256410256410201</v>
      </c>
      <c r="N22" s="20"/>
      <c r="O22" s="22">
        <f>__DATA_AREA!E98</f>
        <v>0.16666666666666599</v>
      </c>
      <c r="P22" s="23">
        <f>__DATA_AREA!F98</f>
        <v>0.28205128205128199</v>
      </c>
      <c r="Q22" s="22">
        <f>__DATA_AREA!G98</f>
        <v>0.42307692307692302</v>
      </c>
      <c r="R22" s="24">
        <f>__DATA_AREA!H98</f>
        <v>2.5641025641025599E-2</v>
      </c>
      <c r="S22" s="24">
        <f>__DATA_AREA!I98</f>
        <v>0</v>
      </c>
      <c r="T22" s="22">
        <f>__DATA_AREA!J98</f>
        <v>0</v>
      </c>
      <c r="U22" s="22">
        <f>__DATA_AREA!K98</f>
        <v>0</v>
      </c>
      <c r="V22" s="22">
        <f>__DATA_AREA!L98</f>
        <v>0</v>
      </c>
      <c r="W22" s="22">
        <f>__DATA_AREA!M98</f>
        <v>0</v>
      </c>
      <c r="X22" s="23">
        <f>__DATA_AREA!N98</f>
        <v>0.10256410256410201</v>
      </c>
    </row>
    <row r="23" spans="2:24" s="9" customFormat="1" ht="16.5" x14ac:dyDescent="0.4">
      <c r="B23" s="9" t="str">
        <f>__DATA_AREA!C99</f>
        <v>牧之原市</v>
      </c>
      <c r="D23" s="21">
        <f>__DATA_AREA!E99</f>
        <v>9.6774193548387094E-2</v>
      </c>
      <c r="E23" s="21">
        <f>__DATA_AREA!F99</f>
        <v>0.29032258064516098</v>
      </c>
      <c r="F23" s="21">
        <f>__DATA_AREA!G99</f>
        <v>0.51612903225806395</v>
      </c>
      <c r="G23" s="21">
        <f>__DATA_AREA!H99</f>
        <v>2.1505376344085999E-2</v>
      </c>
      <c r="H23" s="21">
        <f>__DATA_AREA!I99</f>
        <v>0</v>
      </c>
      <c r="I23" s="24">
        <f>__DATA_AREA!J99</f>
        <v>0</v>
      </c>
      <c r="J23" s="21">
        <f>__DATA_AREA!K99</f>
        <v>0</v>
      </c>
      <c r="K23" s="21">
        <f>__DATA_AREA!L99</f>
        <v>0</v>
      </c>
      <c r="L23" s="23">
        <f>__DATA_AREA!M99</f>
        <v>0</v>
      </c>
      <c r="M23" s="21">
        <f>__DATA_AREA!N99</f>
        <v>7.5268817204300995E-2</v>
      </c>
      <c r="N23" s="20"/>
      <c r="O23" s="22">
        <f>__DATA_AREA!E99</f>
        <v>9.6774193548387094E-2</v>
      </c>
      <c r="P23" s="23">
        <f>__DATA_AREA!F99</f>
        <v>0.29032258064516098</v>
      </c>
      <c r="Q23" s="22">
        <f>__DATA_AREA!G99</f>
        <v>0.51612903225806395</v>
      </c>
      <c r="R23" s="24">
        <f>__DATA_AREA!H99</f>
        <v>2.1505376344085999E-2</v>
      </c>
      <c r="S23" s="24">
        <f>__DATA_AREA!I99</f>
        <v>0</v>
      </c>
      <c r="T23" s="22">
        <f>__DATA_AREA!J99</f>
        <v>0</v>
      </c>
      <c r="U23" s="22">
        <f>__DATA_AREA!K99</f>
        <v>0</v>
      </c>
      <c r="V23" s="22">
        <f>__DATA_AREA!L99</f>
        <v>0</v>
      </c>
      <c r="W23" s="22">
        <f>__DATA_AREA!M99</f>
        <v>0</v>
      </c>
      <c r="X23" s="23">
        <f>__DATA_AREA!N99</f>
        <v>7.5268817204300995E-2</v>
      </c>
    </row>
    <row r="24" spans="2:24" s="9" customFormat="1" ht="16.5" x14ac:dyDescent="0.4">
      <c r="D24" s="21"/>
      <c r="E24" s="21"/>
      <c r="F24" s="21"/>
      <c r="G24" s="21"/>
      <c r="H24" s="21"/>
      <c r="I24" s="24"/>
      <c r="J24" s="21"/>
      <c r="K24" s="21"/>
      <c r="L24" s="23"/>
      <c r="M24" s="21"/>
      <c r="N24" s="20"/>
      <c r="O24" s="22"/>
      <c r="P24" s="23"/>
      <c r="Q24" s="22"/>
      <c r="R24" s="24"/>
      <c r="S24" s="24"/>
      <c r="T24" s="22"/>
      <c r="U24" s="22"/>
      <c r="V24" s="22"/>
      <c r="W24" s="22"/>
      <c r="X24" s="23"/>
    </row>
    <row r="25" spans="2:24" s="9" customFormat="1" ht="16.5" x14ac:dyDescent="0.4">
      <c r="B25" s="9" t="str">
        <f>__DATA_AREA!C101</f>
        <v>浜松街中</v>
      </c>
      <c r="D25" s="21">
        <f>__DATA_AREA!E101</f>
        <v>0.144278606965174</v>
      </c>
      <c r="E25" s="21">
        <f>__DATA_AREA!F101</f>
        <v>0.28358208955223801</v>
      </c>
      <c r="F25" s="21">
        <f>__DATA_AREA!G101</f>
        <v>0.41791044776119401</v>
      </c>
      <c r="G25" s="21">
        <f>__DATA_AREA!H101</f>
        <v>1.99004975124378E-2</v>
      </c>
      <c r="H25" s="21">
        <f>__DATA_AREA!I101</f>
        <v>9.9502487562189001E-3</v>
      </c>
      <c r="I25" s="24">
        <f>__DATA_AREA!J101</f>
        <v>9.9502487562189001E-3</v>
      </c>
      <c r="J25" s="21">
        <f>__DATA_AREA!K101</f>
        <v>0</v>
      </c>
      <c r="K25" s="21">
        <f>__DATA_AREA!L101</f>
        <v>4.4776119402985003E-2</v>
      </c>
      <c r="L25" s="23">
        <f>__DATA_AREA!M101</f>
        <v>0</v>
      </c>
      <c r="M25" s="21">
        <f>__DATA_AREA!N101</f>
        <v>6.9651741293532299E-2</v>
      </c>
      <c r="N25" s="20"/>
      <c r="O25" s="22">
        <f>__DATA_AREA!E101</f>
        <v>0.144278606965174</v>
      </c>
      <c r="P25" s="23">
        <f>__DATA_AREA!F101</f>
        <v>0.28358208955223801</v>
      </c>
      <c r="Q25" s="22">
        <f>__DATA_AREA!G101</f>
        <v>0.41791044776119401</v>
      </c>
      <c r="R25" s="24">
        <f>__DATA_AREA!H101</f>
        <v>1.99004975124378E-2</v>
      </c>
      <c r="S25" s="24">
        <f>__DATA_AREA!I101</f>
        <v>9.9502487562189001E-3</v>
      </c>
      <c r="T25" s="22">
        <f>__DATA_AREA!J101</f>
        <v>9.9502487562189001E-3</v>
      </c>
      <c r="U25" s="22">
        <f>__DATA_AREA!K101</f>
        <v>0</v>
      </c>
      <c r="V25" s="22">
        <f>__DATA_AREA!L101</f>
        <v>4.4776119402985003E-2</v>
      </c>
      <c r="W25" s="22">
        <f>__DATA_AREA!M101</f>
        <v>0</v>
      </c>
      <c r="X25" s="23">
        <f>__DATA_AREA!N101</f>
        <v>6.9651741293532299E-2</v>
      </c>
    </row>
    <row r="26" spans="2:24" s="9" customFormat="1" ht="16.5" x14ac:dyDescent="0.4">
      <c r="B26" s="9" t="str">
        <f>__DATA_AREA!C102</f>
        <v>浜松市中区</v>
      </c>
      <c r="D26" s="21">
        <f>__DATA_AREA!E102</f>
        <v>0.12722298221614201</v>
      </c>
      <c r="E26" s="21">
        <f>__DATA_AREA!F102</f>
        <v>0.26949384404924698</v>
      </c>
      <c r="F26" s="21">
        <f>__DATA_AREA!G102</f>
        <v>0.44049247606019098</v>
      </c>
      <c r="G26" s="21">
        <f>__DATA_AREA!H102</f>
        <v>1.9151846785225701E-2</v>
      </c>
      <c r="H26" s="21">
        <f>__DATA_AREA!I102</f>
        <v>6.8399452804377503E-3</v>
      </c>
      <c r="I26" s="24">
        <f>__DATA_AREA!J102</f>
        <v>1.2311901504787901E-2</v>
      </c>
      <c r="J26" s="21">
        <f>__DATA_AREA!K102</f>
        <v>1.36798905608755E-3</v>
      </c>
      <c r="K26" s="21">
        <f>__DATA_AREA!L102</f>
        <v>3.1463748290013603E-2</v>
      </c>
      <c r="L26" s="23">
        <f>__DATA_AREA!M102</f>
        <v>0</v>
      </c>
      <c r="M26" s="21">
        <f>__DATA_AREA!N102</f>
        <v>9.1655266757865894E-2</v>
      </c>
      <c r="N26" s="20"/>
      <c r="O26" s="22">
        <f>__DATA_AREA!E102</f>
        <v>0.12722298221614201</v>
      </c>
      <c r="P26" s="23">
        <f>__DATA_AREA!F102</f>
        <v>0.26949384404924698</v>
      </c>
      <c r="Q26" s="22">
        <f>__DATA_AREA!G102</f>
        <v>0.44049247606019098</v>
      </c>
      <c r="R26" s="24">
        <f>__DATA_AREA!H102</f>
        <v>1.9151846785225701E-2</v>
      </c>
      <c r="S26" s="24">
        <f>__DATA_AREA!I102</f>
        <v>6.8399452804377503E-3</v>
      </c>
      <c r="T26" s="22">
        <f>__DATA_AREA!J102</f>
        <v>1.2311901504787901E-2</v>
      </c>
      <c r="U26" s="22">
        <f>__DATA_AREA!K102</f>
        <v>1.36798905608755E-3</v>
      </c>
      <c r="V26" s="22">
        <f>__DATA_AREA!L102</f>
        <v>3.1463748290013603E-2</v>
      </c>
      <c r="W26" s="22">
        <f>__DATA_AREA!M102</f>
        <v>0</v>
      </c>
      <c r="X26" s="23">
        <f>__DATA_AREA!N102</f>
        <v>9.1655266757865894E-2</v>
      </c>
    </row>
    <row r="27" spans="2:24" s="9" customFormat="1" ht="16.5" x14ac:dyDescent="0.4">
      <c r="B27" s="9" t="str">
        <f>__DATA_AREA!C103</f>
        <v>浜松市東区</v>
      </c>
      <c r="D27" s="21">
        <f>__DATA_AREA!E103</f>
        <v>0.122222222222222</v>
      </c>
      <c r="E27" s="21">
        <f>__DATA_AREA!F103</f>
        <v>0.28333333333333299</v>
      </c>
      <c r="F27" s="21">
        <f>__DATA_AREA!G103</f>
        <v>0.45185185185185101</v>
      </c>
      <c r="G27" s="21">
        <f>__DATA_AREA!H103</f>
        <v>3.7037037037037E-2</v>
      </c>
      <c r="H27" s="21">
        <f>__DATA_AREA!I103</f>
        <v>0</v>
      </c>
      <c r="I27" s="24">
        <f>__DATA_AREA!J103</f>
        <v>1.29629629629629E-2</v>
      </c>
      <c r="J27" s="21">
        <f>__DATA_AREA!K103</f>
        <v>0</v>
      </c>
      <c r="K27" s="21">
        <f>__DATA_AREA!L103</f>
        <v>9.2592592592592501E-3</v>
      </c>
      <c r="L27" s="23">
        <f>__DATA_AREA!M103</f>
        <v>3.7037037037036999E-3</v>
      </c>
      <c r="M27" s="21">
        <f>__DATA_AREA!N103</f>
        <v>7.9629629629629606E-2</v>
      </c>
      <c r="N27" s="20"/>
      <c r="O27" s="22">
        <f>__DATA_AREA!E103</f>
        <v>0.122222222222222</v>
      </c>
      <c r="P27" s="23">
        <f>__DATA_AREA!F103</f>
        <v>0.28333333333333299</v>
      </c>
      <c r="Q27" s="22">
        <f>__DATA_AREA!G103</f>
        <v>0.45185185185185101</v>
      </c>
      <c r="R27" s="24">
        <f>__DATA_AREA!H103</f>
        <v>3.7037037037037E-2</v>
      </c>
      <c r="S27" s="24">
        <f>__DATA_AREA!I103</f>
        <v>0</v>
      </c>
      <c r="T27" s="22">
        <f>__DATA_AREA!J103</f>
        <v>1.29629629629629E-2</v>
      </c>
      <c r="U27" s="22">
        <f>__DATA_AREA!K103</f>
        <v>0</v>
      </c>
      <c r="V27" s="22">
        <f>__DATA_AREA!L103</f>
        <v>9.2592592592592501E-3</v>
      </c>
      <c r="W27" s="22">
        <f>__DATA_AREA!M103</f>
        <v>3.7037037037036999E-3</v>
      </c>
      <c r="X27" s="23">
        <f>__DATA_AREA!N103</f>
        <v>7.9629629629629606E-2</v>
      </c>
    </row>
    <row r="28" spans="2:24" s="9" customFormat="1" ht="16.5" x14ac:dyDescent="0.4">
      <c r="B28" s="9" t="str">
        <f>__DATA_AREA!C104</f>
        <v>浜松市南区</v>
      </c>
      <c r="D28" s="21">
        <f>__DATA_AREA!E104</f>
        <v>7.6502732240437105E-2</v>
      </c>
      <c r="E28" s="21">
        <f>__DATA_AREA!F104</f>
        <v>0.31967213114754101</v>
      </c>
      <c r="F28" s="21">
        <f>__DATA_AREA!G104</f>
        <v>0.48087431693989002</v>
      </c>
      <c r="G28" s="21">
        <f>__DATA_AREA!H104</f>
        <v>3.8251366120218497E-2</v>
      </c>
      <c r="H28" s="21">
        <f>__DATA_AREA!I104</f>
        <v>2.7322404371584699E-3</v>
      </c>
      <c r="I28" s="24">
        <f>__DATA_AREA!J104</f>
        <v>0</v>
      </c>
      <c r="J28" s="21">
        <f>__DATA_AREA!K104</f>
        <v>5.4644808743169399E-3</v>
      </c>
      <c r="K28" s="21">
        <f>__DATA_AREA!L104</f>
        <v>2.7322404371584699E-3</v>
      </c>
      <c r="L28" s="23">
        <f>__DATA_AREA!M104</f>
        <v>0</v>
      </c>
      <c r="M28" s="21">
        <f>__DATA_AREA!N104</f>
        <v>7.3770491803278604E-2</v>
      </c>
      <c r="N28" s="20"/>
      <c r="O28" s="22">
        <f>__DATA_AREA!E104</f>
        <v>7.6502732240437105E-2</v>
      </c>
      <c r="P28" s="23">
        <f>__DATA_AREA!F104</f>
        <v>0.31967213114754101</v>
      </c>
      <c r="Q28" s="22">
        <f>__DATA_AREA!G104</f>
        <v>0.48087431693989002</v>
      </c>
      <c r="R28" s="24">
        <f>__DATA_AREA!H104</f>
        <v>3.8251366120218497E-2</v>
      </c>
      <c r="S28" s="24">
        <f>__DATA_AREA!I104</f>
        <v>2.7322404371584699E-3</v>
      </c>
      <c r="T28" s="22">
        <f>__DATA_AREA!J104</f>
        <v>0</v>
      </c>
      <c r="U28" s="22">
        <f>__DATA_AREA!K104</f>
        <v>5.4644808743169399E-3</v>
      </c>
      <c r="V28" s="22">
        <f>__DATA_AREA!L104</f>
        <v>2.7322404371584699E-3</v>
      </c>
      <c r="W28" s="22">
        <f>__DATA_AREA!M104</f>
        <v>0</v>
      </c>
      <c r="X28" s="23">
        <f>__DATA_AREA!N104</f>
        <v>7.3770491803278604E-2</v>
      </c>
    </row>
    <row r="29" spans="2:24" s="9" customFormat="1" ht="16.5" x14ac:dyDescent="0.4">
      <c r="B29" s="9" t="str">
        <f>__DATA_AREA!C105</f>
        <v>浜松市西区</v>
      </c>
      <c r="D29" s="21">
        <f>__DATA_AREA!E105</f>
        <v>9.2307692307692299E-2</v>
      </c>
      <c r="E29" s="21">
        <f>__DATA_AREA!F105</f>
        <v>0.29743589743589699</v>
      </c>
      <c r="F29" s="21">
        <f>__DATA_AREA!G105</f>
        <v>0.52307692307692299</v>
      </c>
      <c r="G29" s="21">
        <f>__DATA_AREA!H105</f>
        <v>1.53846153846153E-2</v>
      </c>
      <c r="H29" s="21">
        <f>__DATA_AREA!I105</f>
        <v>0</v>
      </c>
      <c r="I29" s="24">
        <f>__DATA_AREA!J105</f>
        <v>5.1282051282051204E-3</v>
      </c>
      <c r="J29" s="21">
        <f>__DATA_AREA!K105</f>
        <v>0</v>
      </c>
      <c r="K29" s="21">
        <f>__DATA_AREA!L105</f>
        <v>1.0256410256410199E-2</v>
      </c>
      <c r="L29" s="23">
        <f>__DATA_AREA!M105</f>
        <v>0</v>
      </c>
      <c r="M29" s="21">
        <f>__DATA_AREA!N105</f>
        <v>5.6410256410256397E-2</v>
      </c>
      <c r="N29" s="20"/>
      <c r="O29" s="22">
        <f>__DATA_AREA!E105</f>
        <v>9.2307692307692299E-2</v>
      </c>
      <c r="P29" s="23">
        <f>__DATA_AREA!F105</f>
        <v>0.29743589743589699</v>
      </c>
      <c r="Q29" s="22">
        <f>__DATA_AREA!G105</f>
        <v>0.52307692307692299</v>
      </c>
      <c r="R29" s="24">
        <f>__DATA_AREA!H105</f>
        <v>1.53846153846153E-2</v>
      </c>
      <c r="S29" s="24">
        <f>__DATA_AREA!I105</f>
        <v>0</v>
      </c>
      <c r="T29" s="22">
        <f>__DATA_AREA!J105</f>
        <v>5.1282051282051204E-3</v>
      </c>
      <c r="U29" s="22">
        <f>__DATA_AREA!K105</f>
        <v>0</v>
      </c>
      <c r="V29" s="22">
        <f>__DATA_AREA!L105</f>
        <v>1.0256410256410199E-2</v>
      </c>
      <c r="W29" s="22">
        <f>__DATA_AREA!M105</f>
        <v>0</v>
      </c>
      <c r="X29" s="23">
        <f>__DATA_AREA!N105</f>
        <v>5.6410256410256397E-2</v>
      </c>
    </row>
    <row r="30" spans="2:24" s="9" customFormat="1" ht="16.5" x14ac:dyDescent="0.4">
      <c r="B30" s="9" t="str">
        <f>__DATA_AREA!C106</f>
        <v>浜松市北区</v>
      </c>
      <c r="D30" s="21">
        <f>__DATA_AREA!E106</f>
        <v>0.125714285714285</v>
      </c>
      <c r="E30" s="21">
        <f>__DATA_AREA!F106</f>
        <v>0.28571428571428498</v>
      </c>
      <c r="F30" s="21">
        <f>__DATA_AREA!G106</f>
        <v>0.48571428571428499</v>
      </c>
      <c r="G30" s="21">
        <f>__DATA_AREA!H106</f>
        <v>1.7142857142857099E-2</v>
      </c>
      <c r="H30" s="21">
        <f>__DATA_AREA!I106</f>
        <v>0</v>
      </c>
      <c r="I30" s="24">
        <f>__DATA_AREA!J106</f>
        <v>1.1428571428571401E-2</v>
      </c>
      <c r="J30" s="21">
        <f>__DATA_AREA!K106</f>
        <v>0</v>
      </c>
      <c r="K30" s="21">
        <f>__DATA_AREA!L106</f>
        <v>5.7142857142857099E-3</v>
      </c>
      <c r="L30" s="23">
        <f>__DATA_AREA!M106</f>
        <v>5.7142857142857099E-3</v>
      </c>
      <c r="M30" s="21">
        <f>__DATA_AREA!N106</f>
        <v>6.2857142857142806E-2</v>
      </c>
      <c r="N30" s="20"/>
      <c r="O30" s="22">
        <f>__DATA_AREA!E106</f>
        <v>0.125714285714285</v>
      </c>
      <c r="P30" s="23">
        <f>__DATA_AREA!F106</f>
        <v>0.28571428571428498</v>
      </c>
      <c r="Q30" s="22">
        <f>__DATA_AREA!G106</f>
        <v>0.48571428571428499</v>
      </c>
      <c r="R30" s="24">
        <f>__DATA_AREA!H106</f>
        <v>1.7142857142857099E-2</v>
      </c>
      <c r="S30" s="24">
        <f>__DATA_AREA!I106</f>
        <v>0</v>
      </c>
      <c r="T30" s="22">
        <f>__DATA_AREA!J106</f>
        <v>1.1428571428571401E-2</v>
      </c>
      <c r="U30" s="22">
        <f>__DATA_AREA!K106</f>
        <v>0</v>
      </c>
      <c r="V30" s="22">
        <f>__DATA_AREA!L106</f>
        <v>5.7142857142857099E-3</v>
      </c>
      <c r="W30" s="22">
        <f>__DATA_AREA!M106</f>
        <v>5.7142857142857099E-3</v>
      </c>
      <c r="X30" s="23">
        <f>__DATA_AREA!N106</f>
        <v>6.2857142857142806E-2</v>
      </c>
    </row>
    <row r="31" spans="2:24" s="9" customFormat="1" ht="16.5" x14ac:dyDescent="0.4">
      <c r="B31" s="9" t="str">
        <f>__DATA_AREA!C107</f>
        <v>浜松市浜北区</v>
      </c>
      <c r="D31" s="21">
        <f>__DATA_AREA!E107</f>
        <v>0.112195121951219</v>
      </c>
      <c r="E31" s="21">
        <f>__DATA_AREA!F107</f>
        <v>0.24878048780487799</v>
      </c>
      <c r="F31" s="21">
        <f>__DATA_AREA!G107</f>
        <v>0.49756097560975598</v>
      </c>
      <c r="G31" s="21">
        <f>__DATA_AREA!H107</f>
        <v>1.9512195121951199E-2</v>
      </c>
      <c r="H31" s="21">
        <f>__DATA_AREA!I107</f>
        <v>0</v>
      </c>
      <c r="I31" s="24">
        <f>__DATA_AREA!J107</f>
        <v>3.4146341463414602E-2</v>
      </c>
      <c r="J31" s="21">
        <f>__DATA_AREA!K107</f>
        <v>9.7560975609756097E-3</v>
      </c>
      <c r="K31" s="21">
        <f>__DATA_AREA!L107</f>
        <v>9.7560975609756097E-3</v>
      </c>
      <c r="L31" s="23">
        <f>__DATA_AREA!M107</f>
        <v>0</v>
      </c>
      <c r="M31" s="21">
        <f>__DATA_AREA!N107</f>
        <v>6.8292682926829204E-2</v>
      </c>
      <c r="N31" s="20"/>
      <c r="O31" s="22">
        <f>__DATA_AREA!E107</f>
        <v>0.112195121951219</v>
      </c>
      <c r="P31" s="23">
        <f>__DATA_AREA!F107</f>
        <v>0.24878048780487799</v>
      </c>
      <c r="Q31" s="22">
        <f>__DATA_AREA!G107</f>
        <v>0.49756097560975598</v>
      </c>
      <c r="R31" s="24">
        <f>__DATA_AREA!H107</f>
        <v>1.9512195121951199E-2</v>
      </c>
      <c r="S31" s="24">
        <f>__DATA_AREA!I107</f>
        <v>0</v>
      </c>
      <c r="T31" s="22">
        <f>__DATA_AREA!J107</f>
        <v>3.4146341463414602E-2</v>
      </c>
      <c r="U31" s="22">
        <f>__DATA_AREA!K107</f>
        <v>9.7560975609756097E-3</v>
      </c>
      <c r="V31" s="22">
        <f>__DATA_AREA!L107</f>
        <v>9.7560975609756097E-3</v>
      </c>
      <c r="W31" s="22">
        <f>__DATA_AREA!M107</f>
        <v>0</v>
      </c>
      <c r="X31" s="23">
        <f>__DATA_AREA!N107</f>
        <v>6.8292682926829204E-2</v>
      </c>
    </row>
    <row r="32" spans="2:24" s="9" customFormat="1" ht="16.5" x14ac:dyDescent="0.4">
      <c r="B32" s="9" t="str">
        <f>__DATA_AREA!C108</f>
        <v>浜松市天竜区</v>
      </c>
      <c r="D32" s="21">
        <f>__DATA_AREA!E108</f>
        <v>0.1</v>
      </c>
      <c r="E32" s="21">
        <f>__DATA_AREA!F108</f>
        <v>0.27500000000000002</v>
      </c>
      <c r="F32" s="21">
        <f>__DATA_AREA!G108</f>
        <v>0.47499999999999998</v>
      </c>
      <c r="G32" s="21">
        <f>__DATA_AREA!H108</f>
        <v>2.5000000000000001E-2</v>
      </c>
      <c r="H32" s="21">
        <f>__DATA_AREA!I108</f>
        <v>0</v>
      </c>
      <c r="I32" s="24">
        <f>__DATA_AREA!J108</f>
        <v>0</v>
      </c>
      <c r="J32" s="21">
        <f>__DATA_AREA!K108</f>
        <v>0</v>
      </c>
      <c r="K32" s="21">
        <f>__DATA_AREA!L108</f>
        <v>0.05</v>
      </c>
      <c r="L32" s="23">
        <f>__DATA_AREA!M108</f>
        <v>0</v>
      </c>
      <c r="M32" s="21">
        <f>__DATA_AREA!N108</f>
        <v>7.4999999999999997E-2</v>
      </c>
      <c r="N32" s="20"/>
      <c r="O32" s="22">
        <f>__DATA_AREA!E108</f>
        <v>0.1</v>
      </c>
      <c r="P32" s="23">
        <f>__DATA_AREA!F108</f>
        <v>0.27500000000000002</v>
      </c>
      <c r="Q32" s="22">
        <f>__DATA_AREA!G108</f>
        <v>0.47499999999999998</v>
      </c>
      <c r="R32" s="24">
        <f>__DATA_AREA!H108</f>
        <v>2.5000000000000001E-2</v>
      </c>
      <c r="S32" s="24">
        <f>__DATA_AREA!I108</f>
        <v>0</v>
      </c>
      <c r="T32" s="22">
        <f>__DATA_AREA!J108</f>
        <v>0</v>
      </c>
      <c r="U32" s="22">
        <f>__DATA_AREA!K108</f>
        <v>0</v>
      </c>
      <c r="V32" s="22">
        <f>__DATA_AREA!L108</f>
        <v>0.05</v>
      </c>
      <c r="W32" s="22">
        <f>__DATA_AREA!M108</f>
        <v>0</v>
      </c>
      <c r="X32" s="23">
        <f>__DATA_AREA!N108</f>
        <v>7.4999999999999997E-2</v>
      </c>
    </row>
    <row r="33" spans="2:24" s="9" customFormat="1" ht="16.5" x14ac:dyDescent="0.4">
      <c r="B33" s="9" t="str">
        <f>__DATA_AREA!C109</f>
        <v>磐田市</v>
      </c>
      <c r="D33" s="21">
        <f>__DATA_AREA!E109</f>
        <v>6.5625000000000003E-2</v>
      </c>
      <c r="E33" s="21">
        <f>__DATA_AREA!F109</f>
        <v>0.21875</v>
      </c>
      <c r="F33" s="21">
        <f>__DATA_AREA!G109</f>
        <v>0.59062499999999896</v>
      </c>
      <c r="G33" s="21">
        <f>__DATA_AREA!H109</f>
        <v>2.1874999999999999E-2</v>
      </c>
      <c r="H33" s="21">
        <f>__DATA_AREA!I109</f>
        <v>9.3749999999999997E-3</v>
      </c>
      <c r="I33" s="24">
        <f>__DATA_AREA!J109</f>
        <v>0</v>
      </c>
      <c r="J33" s="21">
        <f>__DATA_AREA!K109</f>
        <v>3.1250000000000002E-3</v>
      </c>
      <c r="K33" s="21">
        <f>__DATA_AREA!L109</f>
        <v>1.2500000000000001E-2</v>
      </c>
      <c r="L33" s="23">
        <f>__DATA_AREA!M109</f>
        <v>0</v>
      </c>
      <c r="M33" s="21">
        <f>__DATA_AREA!N109</f>
        <v>7.8125E-2</v>
      </c>
      <c r="N33" s="20"/>
      <c r="O33" s="22">
        <f>__DATA_AREA!E109</f>
        <v>6.5625000000000003E-2</v>
      </c>
      <c r="P33" s="23">
        <f>__DATA_AREA!F109</f>
        <v>0.21875</v>
      </c>
      <c r="Q33" s="22">
        <f>__DATA_AREA!G109</f>
        <v>0.59062499999999896</v>
      </c>
      <c r="R33" s="24">
        <f>__DATA_AREA!H109</f>
        <v>2.1874999999999999E-2</v>
      </c>
      <c r="S33" s="24">
        <f>__DATA_AREA!I109</f>
        <v>9.3749999999999997E-3</v>
      </c>
      <c r="T33" s="22">
        <f>__DATA_AREA!J109</f>
        <v>0</v>
      </c>
      <c r="U33" s="22">
        <f>__DATA_AREA!K109</f>
        <v>3.1250000000000002E-3</v>
      </c>
      <c r="V33" s="22">
        <f>__DATA_AREA!L109</f>
        <v>1.2500000000000001E-2</v>
      </c>
      <c r="W33" s="22">
        <f>__DATA_AREA!M109</f>
        <v>0</v>
      </c>
      <c r="X33" s="23">
        <f>__DATA_AREA!N109</f>
        <v>7.8125E-2</v>
      </c>
    </row>
    <row r="34" spans="2:24" s="9" customFormat="1" ht="16.5" x14ac:dyDescent="0.4">
      <c r="B34" s="9" t="str">
        <f>__DATA_AREA!C110</f>
        <v>掛川市</v>
      </c>
      <c r="D34" s="21">
        <f>__DATA_AREA!E110</f>
        <v>0.116666666666666</v>
      </c>
      <c r="E34" s="21">
        <f>__DATA_AREA!F110</f>
        <v>0.24444444444444399</v>
      </c>
      <c r="F34" s="21">
        <f>__DATA_AREA!G110</f>
        <v>0.48888888888888798</v>
      </c>
      <c r="G34" s="21">
        <f>__DATA_AREA!H110</f>
        <v>3.3333333333333298E-2</v>
      </c>
      <c r="H34" s="21">
        <f>__DATA_AREA!I110</f>
        <v>0</v>
      </c>
      <c r="I34" s="24">
        <f>__DATA_AREA!J110</f>
        <v>5.5555555555555497E-3</v>
      </c>
      <c r="J34" s="21">
        <f>__DATA_AREA!K110</f>
        <v>2.2222222222222199E-2</v>
      </c>
      <c r="K34" s="21">
        <f>__DATA_AREA!L110</f>
        <v>2.2222222222222199E-2</v>
      </c>
      <c r="L34" s="23">
        <f>__DATA_AREA!M110</f>
        <v>0</v>
      </c>
      <c r="M34" s="21">
        <f>__DATA_AREA!N110</f>
        <v>6.6666666666666596E-2</v>
      </c>
      <c r="N34" s="20"/>
      <c r="O34" s="22">
        <f>__DATA_AREA!E110</f>
        <v>0.116666666666666</v>
      </c>
      <c r="P34" s="23">
        <f>__DATA_AREA!F110</f>
        <v>0.24444444444444399</v>
      </c>
      <c r="Q34" s="22">
        <f>__DATA_AREA!G110</f>
        <v>0.48888888888888798</v>
      </c>
      <c r="R34" s="24">
        <f>__DATA_AREA!H110</f>
        <v>3.3333333333333298E-2</v>
      </c>
      <c r="S34" s="24">
        <f>__DATA_AREA!I110</f>
        <v>0</v>
      </c>
      <c r="T34" s="22">
        <f>__DATA_AREA!J110</f>
        <v>5.5555555555555497E-3</v>
      </c>
      <c r="U34" s="22">
        <f>__DATA_AREA!K110</f>
        <v>2.2222222222222199E-2</v>
      </c>
      <c r="V34" s="22">
        <f>__DATA_AREA!L110</f>
        <v>2.2222222222222199E-2</v>
      </c>
      <c r="W34" s="22">
        <f>__DATA_AREA!M110</f>
        <v>0</v>
      </c>
      <c r="X34" s="23">
        <f>__DATA_AREA!N110</f>
        <v>6.6666666666666596E-2</v>
      </c>
    </row>
    <row r="35" spans="2:24" s="9" customFormat="1" ht="16.5" x14ac:dyDescent="0.4">
      <c r="B35" s="9" t="str">
        <f>__DATA_AREA!C111</f>
        <v>袋井市</v>
      </c>
      <c r="D35" s="21">
        <f>__DATA_AREA!E111</f>
        <v>9.6296296296296297E-2</v>
      </c>
      <c r="E35" s="21">
        <f>__DATA_AREA!F111</f>
        <v>0.30370370370370298</v>
      </c>
      <c r="F35" s="21">
        <f>__DATA_AREA!G111</f>
        <v>0.51111111111111096</v>
      </c>
      <c r="G35" s="21">
        <f>__DATA_AREA!H111</f>
        <v>7.4074074074073999E-3</v>
      </c>
      <c r="H35" s="21">
        <f>__DATA_AREA!I111</f>
        <v>0</v>
      </c>
      <c r="I35" s="24">
        <f>__DATA_AREA!J111</f>
        <v>0</v>
      </c>
      <c r="J35" s="21">
        <f>__DATA_AREA!K111</f>
        <v>0</v>
      </c>
      <c r="K35" s="21">
        <f>__DATA_AREA!L111</f>
        <v>7.4074074074073999E-3</v>
      </c>
      <c r="L35" s="23">
        <f>__DATA_AREA!M111</f>
        <v>0</v>
      </c>
      <c r="M35" s="21">
        <f>__DATA_AREA!N111</f>
        <v>7.4074074074074001E-2</v>
      </c>
      <c r="N35" s="20"/>
      <c r="O35" s="22">
        <f>__DATA_AREA!E111</f>
        <v>9.6296296296296297E-2</v>
      </c>
      <c r="P35" s="23">
        <f>__DATA_AREA!F111</f>
        <v>0.30370370370370298</v>
      </c>
      <c r="Q35" s="22">
        <f>__DATA_AREA!G111</f>
        <v>0.51111111111111096</v>
      </c>
      <c r="R35" s="24">
        <f>__DATA_AREA!H111</f>
        <v>7.4074074074073999E-3</v>
      </c>
      <c r="S35" s="24">
        <f>__DATA_AREA!I111</f>
        <v>0</v>
      </c>
      <c r="T35" s="22">
        <f>__DATA_AREA!J111</f>
        <v>0</v>
      </c>
      <c r="U35" s="22">
        <f>__DATA_AREA!K111</f>
        <v>0</v>
      </c>
      <c r="V35" s="22">
        <f>__DATA_AREA!L111</f>
        <v>7.4074074074073999E-3</v>
      </c>
      <c r="W35" s="22">
        <f>__DATA_AREA!M111</f>
        <v>0</v>
      </c>
      <c r="X35" s="23">
        <f>__DATA_AREA!N111</f>
        <v>7.4074074074074001E-2</v>
      </c>
    </row>
    <row r="36" spans="2:24" s="9" customFormat="1" ht="16.5" x14ac:dyDescent="0.4">
      <c r="B36" s="9" t="str">
        <f>__DATA_AREA!C112</f>
        <v>森町</v>
      </c>
      <c r="D36" s="21">
        <f>__DATA_AREA!E112</f>
        <v>0.12962962962962901</v>
      </c>
      <c r="E36" s="21">
        <f>__DATA_AREA!F112</f>
        <v>0.27777777777777701</v>
      </c>
      <c r="F36" s="21">
        <f>__DATA_AREA!G112</f>
        <v>0.46296296296296302</v>
      </c>
      <c r="G36" s="21">
        <f>__DATA_AREA!H112</f>
        <v>3.7037037037037E-2</v>
      </c>
      <c r="H36" s="21">
        <f>__DATA_AREA!I112</f>
        <v>0</v>
      </c>
      <c r="I36" s="24">
        <f>__DATA_AREA!J112</f>
        <v>1.85185185185185E-2</v>
      </c>
      <c r="J36" s="21">
        <f>__DATA_AREA!K112</f>
        <v>0</v>
      </c>
      <c r="K36" s="21">
        <f>__DATA_AREA!L112</f>
        <v>0</v>
      </c>
      <c r="L36" s="23">
        <f>__DATA_AREA!M112</f>
        <v>0</v>
      </c>
      <c r="M36" s="21">
        <f>__DATA_AREA!N112</f>
        <v>7.4074074074074001E-2</v>
      </c>
      <c r="N36" s="20"/>
      <c r="O36" s="22">
        <f>__DATA_AREA!E112</f>
        <v>0.12962962962962901</v>
      </c>
      <c r="P36" s="23">
        <f>__DATA_AREA!F112</f>
        <v>0.27777777777777701</v>
      </c>
      <c r="Q36" s="22">
        <f>__DATA_AREA!G112</f>
        <v>0.46296296296296302</v>
      </c>
      <c r="R36" s="24">
        <f>__DATA_AREA!H112</f>
        <v>3.7037037037037E-2</v>
      </c>
      <c r="S36" s="24">
        <f>__DATA_AREA!I112</f>
        <v>0</v>
      </c>
      <c r="T36" s="22">
        <f>__DATA_AREA!J112</f>
        <v>1.85185185185185E-2</v>
      </c>
      <c r="U36" s="22">
        <f>__DATA_AREA!K112</f>
        <v>0</v>
      </c>
      <c r="V36" s="22">
        <f>__DATA_AREA!L112</f>
        <v>0</v>
      </c>
      <c r="W36" s="22">
        <f>__DATA_AREA!M112</f>
        <v>0</v>
      </c>
      <c r="X36" s="23">
        <f>__DATA_AREA!N112</f>
        <v>7.4074074074074001E-2</v>
      </c>
    </row>
    <row r="37" spans="2:24" s="9" customFormat="1" ht="16.5" x14ac:dyDescent="0.4">
      <c r="B37" s="9" t="str">
        <f>__DATA_AREA!C113</f>
        <v>菊川市</v>
      </c>
      <c r="D37" s="21">
        <f>__DATA_AREA!E113</f>
        <v>0.122448979591836</v>
      </c>
      <c r="E37" s="21">
        <f>__DATA_AREA!F113</f>
        <v>0.183673469387755</v>
      </c>
      <c r="F37" s="21">
        <f>__DATA_AREA!G113</f>
        <v>0.61224489795918302</v>
      </c>
      <c r="G37" s="21">
        <f>__DATA_AREA!H113</f>
        <v>2.04081632653061E-2</v>
      </c>
      <c r="H37" s="21">
        <f>__DATA_AREA!I113</f>
        <v>0</v>
      </c>
      <c r="I37" s="24">
        <f>__DATA_AREA!J113</f>
        <v>0</v>
      </c>
      <c r="J37" s="21">
        <f>__DATA_AREA!K113</f>
        <v>0</v>
      </c>
      <c r="K37" s="21">
        <f>__DATA_AREA!L113</f>
        <v>0</v>
      </c>
      <c r="L37" s="23">
        <f>__DATA_AREA!M113</f>
        <v>0</v>
      </c>
      <c r="M37" s="21">
        <f>__DATA_AREA!N113</f>
        <v>6.1224489795918297E-2</v>
      </c>
      <c r="N37" s="20"/>
      <c r="O37" s="22">
        <f>__DATA_AREA!E113</f>
        <v>0.122448979591836</v>
      </c>
      <c r="P37" s="23">
        <f>__DATA_AREA!F113</f>
        <v>0.183673469387755</v>
      </c>
      <c r="Q37" s="22">
        <f>__DATA_AREA!G113</f>
        <v>0.61224489795918302</v>
      </c>
      <c r="R37" s="24">
        <f>__DATA_AREA!H113</f>
        <v>2.04081632653061E-2</v>
      </c>
      <c r="S37" s="24">
        <f>__DATA_AREA!I113</f>
        <v>0</v>
      </c>
      <c r="T37" s="22">
        <f>__DATA_AREA!J113</f>
        <v>0</v>
      </c>
      <c r="U37" s="22">
        <f>__DATA_AREA!K113</f>
        <v>0</v>
      </c>
      <c r="V37" s="22">
        <f>__DATA_AREA!L113</f>
        <v>0</v>
      </c>
      <c r="W37" s="22">
        <f>__DATA_AREA!M113</f>
        <v>0</v>
      </c>
      <c r="X37" s="23">
        <f>__DATA_AREA!N113</f>
        <v>6.1224489795918297E-2</v>
      </c>
    </row>
    <row r="38" spans="2:24" s="9" customFormat="1" ht="16.5" x14ac:dyDescent="0.4">
      <c r="B38" s="9" t="str">
        <f>__DATA_AREA!C114</f>
        <v>御前崎市</v>
      </c>
      <c r="D38" s="21">
        <f>__DATA_AREA!E114</f>
        <v>0.115384615384615</v>
      </c>
      <c r="E38" s="21">
        <f>__DATA_AREA!F114</f>
        <v>0.23076923076923</v>
      </c>
      <c r="F38" s="21">
        <f>__DATA_AREA!G114</f>
        <v>0.53846153846153799</v>
      </c>
      <c r="G38" s="21">
        <f>__DATA_AREA!H114</f>
        <v>3.8461538461538401E-2</v>
      </c>
      <c r="H38" s="21">
        <f>__DATA_AREA!I114</f>
        <v>0</v>
      </c>
      <c r="I38" s="24">
        <f>__DATA_AREA!J114</f>
        <v>0</v>
      </c>
      <c r="J38" s="21">
        <f>__DATA_AREA!K114</f>
        <v>0</v>
      </c>
      <c r="K38" s="21">
        <f>__DATA_AREA!L114</f>
        <v>0</v>
      </c>
      <c r="L38" s="23">
        <f>__DATA_AREA!M114</f>
        <v>0</v>
      </c>
      <c r="M38" s="21">
        <f>__DATA_AREA!N114</f>
        <v>7.69230769230769E-2</v>
      </c>
      <c r="N38" s="20"/>
      <c r="O38" s="22">
        <f>__DATA_AREA!E114</f>
        <v>0.115384615384615</v>
      </c>
      <c r="P38" s="23">
        <f>__DATA_AREA!F114</f>
        <v>0.23076923076923</v>
      </c>
      <c r="Q38" s="22">
        <f>__DATA_AREA!G114</f>
        <v>0.53846153846153799</v>
      </c>
      <c r="R38" s="24">
        <f>__DATA_AREA!H114</f>
        <v>3.8461538461538401E-2</v>
      </c>
      <c r="S38" s="24">
        <f>__DATA_AREA!I114</f>
        <v>0</v>
      </c>
      <c r="T38" s="22">
        <f>__DATA_AREA!J114</f>
        <v>0</v>
      </c>
      <c r="U38" s="22">
        <f>__DATA_AREA!K114</f>
        <v>0</v>
      </c>
      <c r="V38" s="22">
        <f>__DATA_AREA!L114</f>
        <v>0</v>
      </c>
      <c r="W38" s="22">
        <f>__DATA_AREA!M114</f>
        <v>0</v>
      </c>
      <c r="X38" s="23">
        <f>__DATA_AREA!N114</f>
        <v>7.69230769230769E-2</v>
      </c>
    </row>
    <row r="39" spans="2:24" s="9" customFormat="1" ht="16.5" x14ac:dyDescent="0.4">
      <c r="B39" s="9" t="str">
        <f>__DATA_AREA!C115</f>
        <v>湖西市</v>
      </c>
      <c r="D39" s="21">
        <f>__DATA_AREA!E115</f>
        <v>4.7058823529411702E-2</v>
      </c>
      <c r="E39" s="21">
        <f>__DATA_AREA!F115</f>
        <v>0.223529411764705</v>
      </c>
      <c r="F39" s="21">
        <f>__DATA_AREA!G115</f>
        <v>0.67058823529411704</v>
      </c>
      <c r="G39" s="21">
        <f>__DATA_AREA!H115</f>
        <v>2.3529411764705799E-2</v>
      </c>
      <c r="H39" s="21">
        <f>__DATA_AREA!I115</f>
        <v>0</v>
      </c>
      <c r="I39" s="38">
        <f>__DATA_AREA!J115</f>
        <v>0</v>
      </c>
      <c r="J39" s="39">
        <f>__DATA_AREA!K115</f>
        <v>0</v>
      </c>
      <c r="K39" s="39">
        <f>__DATA_AREA!L115</f>
        <v>0</v>
      </c>
      <c r="L39" s="40">
        <f>__DATA_AREA!M115</f>
        <v>0</v>
      </c>
      <c r="M39" s="21">
        <f>__DATA_AREA!N115</f>
        <v>3.5294117647058802E-2</v>
      </c>
      <c r="N39" s="20"/>
      <c r="O39" s="22">
        <f>__DATA_AREA!E115</f>
        <v>4.7058823529411702E-2</v>
      </c>
      <c r="P39" s="23">
        <f>__DATA_AREA!F115</f>
        <v>0.223529411764705</v>
      </c>
      <c r="Q39" s="22">
        <f>__DATA_AREA!G115</f>
        <v>0.67058823529411704</v>
      </c>
      <c r="R39" s="24">
        <f>__DATA_AREA!H115</f>
        <v>2.3529411764705799E-2</v>
      </c>
      <c r="S39" s="24">
        <f>__DATA_AREA!I115</f>
        <v>0</v>
      </c>
      <c r="T39" s="42">
        <f>__DATA_AREA!J115</f>
        <v>0</v>
      </c>
      <c r="U39" s="42">
        <f>__DATA_AREA!K115</f>
        <v>0</v>
      </c>
      <c r="V39" s="42">
        <f>__DATA_AREA!L115</f>
        <v>0</v>
      </c>
      <c r="W39" s="42">
        <f>__DATA_AREA!M115</f>
        <v>0</v>
      </c>
      <c r="X39" s="23">
        <f>__DATA_AREA!N115</f>
        <v>3.5294117647058802E-2</v>
      </c>
    </row>
    <row r="40" spans="2:24" s="9" customFormat="1" ht="16.5" x14ac:dyDescent="0.4"/>
    <row r="41" spans="2:24" s="9" customFormat="1" ht="16.5" x14ac:dyDescent="0.4"/>
    <row r="42" spans="2:24" s="9" customFormat="1" ht="16.5" x14ac:dyDescent="0.4"/>
    <row r="43" spans="2:24" s="9" customFormat="1" ht="16.5" x14ac:dyDescent="0.4"/>
    <row r="44" spans="2:24" s="9" customFormat="1" ht="16.5" x14ac:dyDescent="0.4"/>
  </sheetData>
  <phoneticPr fontId="2"/>
  <conditionalFormatting sqref="D6:M39">
    <cfRule type="colorScale" priority="11">
      <colorScale>
        <cfvo type="min"/>
        <cfvo type="max"/>
        <color rgb="FFFCFCFF"/>
        <color rgb="FF63BE7B"/>
      </colorScale>
    </cfRule>
  </conditionalFormatting>
  <conditionalFormatting sqref="O6:O39">
    <cfRule type="colorScale" priority="10">
      <colorScale>
        <cfvo type="min"/>
        <cfvo type="max"/>
        <color rgb="FFFCFCFF"/>
        <color rgb="FFF8696B"/>
      </colorScale>
    </cfRule>
  </conditionalFormatting>
  <conditionalFormatting sqref="P6:P39">
    <cfRule type="colorScale" priority="9">
      <colorScale>
        <cfvo type="min"/>
        <cfvo type="max"/>
        <color rgb="FFFCFCFF"/>
        <color rgb="FFF8696B"/>
      </colorScale>
    </cfRule>
  </conditionalFormatting>
  <conditionalFormatting sqref="Q6:Q39">
    <cfRule type="colorScale" priority="8">
      <colorScale>
        <cfvo type="min"/>
        <cfvo type="max"/>
        <color rgb="FFFCFCFF"/>
        <color rgb="FFF8696B"/>
      </colorScale>
    </cfRule>
  </conditionalFormatting>
  <conditionalFormatting sqref="R6:R39">
    <cfRule type="colorScale" priority="7">
      <colorScale>
        <cfvo type="min"/>
        <cfvo type="max"/>
        <color rgb="FFFCFCFF"/>
        <color rgb="FFF8696B"/>
      </colorScale>
    </cfRule>
  </conditionalFormatting>
  <conditionalFormatting sqref="S6:S39">
    <cfRule type="colorScale" priority="6">
      <colorScale>
        <cfvo type="min"/>
        <cfvo type="max"/>
        <color rgb="FFFCFCFF"/>
        <color rgb="FFF8696B"/>
      </colorScale>
    </cfRule>
  </conditionalFormatting>
  <conditionalFormatting sqref="T6:T39">
    <cfRule type="colorScale" priority="4">
      <colorScale>
        <cfvo type="min"/>
        <cfvo type="max"/>
        <color rgb="FFFCFCFF"/>
        <color rgb="FFF8696B"/>
      </colorScale>
    </cfRule>
  </conditionalFormatting>
  <conditionalFormatting sqref="U6:U39">
    <cfRule type="colorScale" priority="12">
      <colorScale>
        <cfvo type="min"/>
        <cfvo type="max"/>
        <color rgb="FFFCFCFF"/>
        <color rgb="FFF8696B"/>
      </colorScale>
    </cfRule>
  </conditionalFormatting>
  <conditionalFormatting sqref="V6:V39">
    <cfRule type="colorScale" priority="3">
      <colorScale>
        <cfvo type="min"/>
        <cfvo type="max"/>
        <color rgb="FFFCFCFF"/>
        <color rgb="FFF8696B"/>
      </colorScale>
    </cfRule>
  </conditionalFormatting>
  <conditionalFormatting sqref="W6:W39">
    <cfRule type="colorScale" priority="1">
      <colorScale>
        <cfvo type="min"/>
        <cfvo type="max"/>
        <color rgb="FFFCFCFF"/>
        <color rgb="FFF8696B"/>
      </colorScale>
    </cfRule>
  </conditionalFormatting>
  <conditionalFormatting sqref="X6:X39">
    <cfRule type="colorScale" priority="5">
      <colorScale>
        <cfvo type="min"/>
        <cfvo type="num" val="0.2"/>
        <color rgb="FFFCFCFF"/>
        <color rgb="FFF8696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72" fitToHeight="0" orientation="portrait" r:id="rId1"/>
  <headerFooter>
    <oddHeader>&amp;C&amp;G&amp;R&amp;A</oddHeader>
    <oddFooter>&amp;C&amp;G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2B8C01-0896-45F0-8838-EC747FF3C270}">
  <sheetPr>
    <pageSetUpPr fitToPage="1"/>
  </sheetPr>
  <dimension ref="B1:P39"/>
  <sheetViews>
    <sheetView view="pageBreakPreview" zoomScaleNormal="100" zoomScaleSheetLayoutView="100" workbookViewId="0">
      <selection activeCell="B1" sqref="B1"/>
    </sheetView>
  </sheetViews>
  <sheetFormatPr defaultColWidth="9" defaultRowHeight="16.5" x14ac:dyDescent="0.4"/>
  <cols>
    <col min="1" max="1" width="2.625" style="18" customWidth="1"/>
    <col min="2" max="2" width="13.625" style="18" customWidth="1"/>
    <col min="3" max="3" width="2.625" style="18" customWidth="1"/>
    <col min="4" max="15" width="6.625" style="18" customWidth="1"/>
    <col min="16" max="16" width="2.625" style="18" customWidth="1"/>
    <col min="17" max="16384" width="9" style="18"/>
  </cols>
  <sheetData>
    <row r="1" spans="2:16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6" s="3" customFormat="1" ht="39.75" x14ac:dyDescent="0.4">
      <c r="B2" s="31" t="s">
        <v>101</v>
      </c>
      <c r="O2" s="4" t="str">
        <f>__DATA_sheet!C6</f>
        <v>※集計期間：2022/7/1 - 2023/6/30</v>
      </c>
      <c r="P2" s="3" t="s">
        <v>72</v>
      </c>
    </row>
    <row r="3" spans="2:16" s="3" customFormat="1" ht="17.45" customHeight="1" x14ac:dyDescent="0.4">
      <c r="B3" s="31"/>
      <c r="O3" s="4"/>
    </row>
    <row r="4" spans="2:16" x14ac:dyDescent="0.4">
      <c r="D4" s="11" t="s">
        <v>102</v>
      </c>
      <c r="E4" s="11" t="s">
        <v>103</v>
      </c>
      <c r="F4" s="11" t="s">
        <v>104</v>
      </c>
      <c r="G4" s="11" t="s">
        <v>105</v>
      </c>
      <c r="H4" s="11" t="s">
        <v>106</v>
      </c>
      <c r="I4" s="11" t="s">
        <v>107</v>
      </c>
      <c r="J4" s="11" t="s">
        <v>108</v>
      </c>
      <c r="K4" s="11" t="s">
        <v>109</v>
      </c>
      <c r="L4" s="11" t="s">
        <v>110</v>
      </c>
      <c r="M4" s="11" t="s">
        <v>111</v>
      </c>
      <c r="N4" s="11" t="s">
        <v>112</v>
      </c>
      <c r="O4" s="11" t="s">
        <v>113</v>
      </c>
    </row>
    <row r="5" spans="2:16" x14ac:dyDescent="0.4">
      <c r="B5" s="18" t="str">
        <f>__DATA_AREA!C119</f>
        <v>沼津市北</v>
      </c>
      <c r="D5" s="5">
        <f>__DATA_AREA!E119</f>
        <v>0.11229946524064099</v>
      </c>
      <c r="E5" s="5">
        <f>__DATA_AREA!F119</f>
        <v>6.8181818181818094E-2</v>
      </c>
      <c r="F5" s="5">
        <f>__DATA_AREA!G119</f>
        <v>7.4866310160427801E-2</v>
      </c>
      <c r="G5" s="5">
        <f>__DATA_AREA!H119</f>
        <v>7.6203208556149704E-2</v>
      </c>
      <c r="H5" s="5">
        <f>__DATA_AREA!I119</f>
        <v>6.6844919786096205E-2</v>
      </c>
      <c r="I5" s="5">
        <f>__DATA_AREA!J119</f>
        <v>0.12566844919785999</v>
      </c>
      <c r="J5" s="5">
        <f>__DATA_AREA!K119</f>
        <v>8.4224598930481204E-2</v>
      </c>
      <c r="K5" s="5">
        <f>__DATA_AREA!L119</f>
        <v>7.0855614973261996E-2</v>
      </c>
      <c r="L5" s="5">
        <f>__DATA_AREA!M119</f>
        <v>6.2834224598930399E-2</v>
      </c>
      <c r="M5" s="5">
        <f>__DATA_AREA!N119</f>
        <v>8.5561497326203204E-2</v>
      </c>
      <c r="N5" s="5">
        <f>__DATA_AREA!O119</f>
        <v>0.10026737967914399</v>
      </c>
      <c r="O5" s="5">
        <f>__DATA_AREA!P119</f>
        <v>7.2192513368983899E-2</v>
      </c>
    </row>
    <row r="6" spans="2:16" x14ac:dyDescent="0.4">
      <c r="B6" s="18" t="str">
        <f>__DATA_AREA!C120</f>
        <v>沼津市南</v>
      </c>
      <c r="D6" s="5">
        <f>__DATA_AREA!E120</f>
        <v>0.118210862619808</v>
      </c>
      <c r="E6" s="5">
        <f>__DATA_AREA!F120</f>
        <v>6.5495207667731606E-2</v>
      </c>
      <c r="F6" s="5">
        <f>__DATA_AREA!G120</f>
        <v>6.7092651757188398E-2</v>
      </c>
      <c r="G6" s="5">
        <f>__DATA_AREA!H120</f>
        <v>5.5910543130990399E-2</v>
      </c>
      <c r="H6" s="5">
        <f>__DATA_AREA!I120</f>
        <v>6.8690095846645302E-2</v>
      </c>
      <c r="I6" s="5">
        <f>__DATA_AREA!J120</f>
        <v>0.154952076677316</v>
      </c>
      <c r="J6" s="5">
        <f>__DATA_AREA!K120</f>
        <v>7.0287539936102206E-2</v>
      </c>
      <c r="K6" s="5">
        <f>__DATA_AREA!L120</f>
        <v>5.7507987220447199E-2</v>
      </c>
      <c r="L6" s="5">
        <f>__DATA_AREA!M120</f>
        <v>8.7859424920127799E-2</v>
      </c>
      <c r="M6" s="5">
        <f>__DATA_AREA!N120</f>
        <v>8.3067092651757199E-2</v>
      </c>
      <c r="N6" s="5">
        <f>__DATA_AREA!O120</f>
        <v>8.7859424920127799E-2</v>
      </c>
      <c r="O6" s="5">
        <f>__DATA_AREA!P120</f>
        <v>8.3067092651757199E-2</v>
      </c>
    </row>
    <row r="7" spans="2:16" x14ac:dyDescent="0.4">
      <c r="B7" s="14" t="str">
        <f>__DATA_AREA!C121</f>
        <v>富士市</v>
      </c>
      <c r="D7" s="5">
        <f>__DATA_AREA!E121</f>
        <v>0.10536779324055601</v>
      </c>
      <c r="E7" s="5">
        <f>__DATA_AREA!F121</f>
        <v>9.3439363817097401E-2</v>
      </c>
      <c r="F7" s="5">
        <f>__DATA_AREA!G121</f>
        <v>6.9582504970178899E-2</v>
      </c>
      <c r="G7" s="5">
        <f>__DATA_AREA!H121</f>
        <v>5.1689860834989998E-2</v>
      </c>
      <c r="H7" s="5">
        <f>__DATA_AREA!I121</f>
        <v>5.7654075546719599E-2</v>
      </c>
      <c r="I7" s="5">
        <f>__DATA_AREA!J121</f>
        <v>0.14314115308150999</v>
      </c>
      <c r="J7" s="5">
        <f>__DATA_AREA!K121</f>
        <v>6.5606361829025794E-2</v>
      </c>
      <c r="K7" s="5">
        <f>__DATA_AREA!L121</f>
        <v>5.96421471172962E-2</v>
      </c>
      <c r="L7" s="5">
        <f>__DATA_AREA!M121</f>
        <v>7.9522862823061605E-2</v>
      </c>
      <c r="M7" s="5">
        <f>__DATA_AREA!N121</f>
        <v>9.9403578528827002E-2</v>
      </c>
      <c r="N7" s="5">
        <f>__DATA_AREA!O121</f>
        <v>0.111332007952286</v>
      </c>
      <c r="O7" s="5">
        <f>__DATA_AREA!P121</f>
        <v>6.3618290258449298E-2</v>
      </c>
    </row>
    <row r="8" spans="2:16" x14ac:dyDescent="0.4">
      <c r="B8" s="10" t="str">
        <f>__DATA_AREA!C122</f>
        <v>富士宮市</v>
      </c>
      <c r="D8" s="5">
        <f>__DATA_AREA!E122</f>
        <v>5.5319148936170202E-2</v>
      </c>
      <c r="E8" s="5">
        <f>__DATA_AREA!F122</f>
        <v>4.2553191489361701E-2</v>
      </c>
      <c r="F8" s="5">
        <f>__DATA_AREA!G122</f>
        <v>5.5319148936170202E-2</v>
      </c>
      <c r="G8" s="5">
        <f>__DATA_AREA!H122</f>
        <v>4.6808510638297801E-2</v>
      </c>
      <c r="H8" s="5">
        <f>__DATA_AREA!I122</f>
        <v>0.12765957446808501</v>
      </c>
      <c r="I8" s="5">
        <f>__DATA_AREA!J122</f>
        <v>0.31063829787233999</v>
      </c>
      <c r="J8" s="5">
        <f>__DATA_AREA!K122</f>
        <v>1.27659574468085E-2</v>
      </c>
      <c r="K8" s="5">
        <f>__DATA_AREA!L122</f>
        <v>5.5319148936170202E-2</v>
      </c>
      <c r="L8" s="5">
        <f>__DATA_AREA!M122</f>
        <v>5.1063829787233998E-2</v>
      </c>
      <c r="M8" s="5">
        <f>__DATA_AREA!N122</f>
        <v>8.0851063829787198E-2</v>
      </c>
      <c r="N8" s="5">
        <f>__DATA_AREA!O122</f>
        <v>7.6595744680850994E-2</v>
      </c>
      <c r="O8" s="5">
        <f>__DATA_AREA!P122</f>
        <v>8.5106382978723402E-2</v>
      </c>
    </row>
    <row r="9" spans="2:16" x14ac:dyDescent="0.4">
      <c r="B9" s="10" t="str">
        <f>__DATA_AREA!C123</f>
        <v>御殿場市</v>
      </c>
      <c r="D9" s="5">
        <f>__DATA_AREA!E123</f>
        <v>7.7611940298507404E-2</v>
      </c>
      <c r="E9" s="5">
        <f>__DATA_AREA!F123</f>
        <v>4.4776119402985003E-2</v>
      </c>
      <c r="F9" s="5">
        <f>__DATA_AREA!G123</f>
        <v>8.9552238805970102E-2</v>
      </c>
      <c r="G9" s="5">
        <f>__DATA_AREA!H123</f>
        <v>6.2686567164179099E-2</v>
      </c>
      <c r="H9" s="5">
        <f>__DATA_AREA!I123</f>
        <v>0.155223880597014</v>
      </c>
      <c r="I9" s="5">
        <f>__DATA_AREA!J123</f>
        <v>0.11641791044776099</v>
      </c>
      <c r="J9" s="5">
        <f>__DATA_AREA!K123</f>
        <v>9.5522388059701493E-2</v>
      </c>
      <c r="K9" s="5">
        <f>__DATA_AREA!L123</f>
        <v>8.3582089552238795E-2</v>
      </c>
      <c r="L9" s="5">
        <f>__DATA_AREA!M123</f>
        <v>0.11044776119402901</v>
      </c>
      <c r="M9" s="5">
        <f>__DATA_AREA!N123</f>
        <v>7.1641791044776096E-2</v>
      </c>
      <c r="N9" s="5">
        <f>__DATA_AREA!O123</f>
        <v>5.3731343283581999E-2</v>
      </c>
      <c r="O9" s="5">
        <f>__DATA_AREA!P123</f>
        <v>3.8805970149253702E-2</v>
      </c>
    </row>
    <row r="10" spans="2:16" x14ac:dyDescent="0.4">
      <c r="B10" s="10" t="str">
        <f>__DATA_AREA!C124</f>
        <v>裾野市</v>
      </c>
      <c r="D10" s="5">
        <f>__DATA_AREA!E124</f>
        <v>8.4967320261437898E-2</v>
      </c>
      <c r="E10" s="5">
        <f>__DATA_AREA!F124</f>
        <v>4.5751633986928102E-2</v>
      </c>
      <c r="F10" s="5">
        <f>__DATA_AREA!G124</f>
        <v>7.1895424836601302E-2</v>
      </c>
      <c r="G10" s="5">
        <f>__DATA_AREA!H124</f>
        <v>3.2679738562091498E-2</v>
      </c>
      <c r="H10" s="5">
        <f>__DATA_AREA!I124</f>
        <v>9.1503267973856203E-2</v>
      </c>
      <c r="I10" s="5">
        <f>__DATA_AREA!J124</f>
        <v>0.29411764705882298</v>
      </c>
      <c r="J10" s="5">
        <f>__DATA_AREA!K124</f>
        <v>9.8039215686274495E-2</v>
      </c>
      <c r="K10" s="5">
        <f>__DATA_AREA!L124</f>
        <v>0.13071895424836599</v>
      </c>
      <c r="L10" s="5">
        <f>__DATA_AREA!M124</f>
        <v>5.22875816993464E-2</v>
      </c>
      <c r="M10" s="5">
        <f>__DATA_AREA!N124</f>
        <v>1.9607843137254902E-2</v>
      </c>
      <c r="N10" s="5">
        <f>__DATA_AREA!O124</f>
        <v>5.22875816993464E-2</v>
      </c>
      <c r="O10" s="5">
        <f>__DATA_AREA!P124</f>
        <v>2.61437908496732E-2</v>
      </c>
    </row>
    <row r="11" spans="2:16" x14ac:dyDescent="0.4">
      <c r="B11" s="18" t="str">
        <f>__DATA_AREA!C125</f>
        <v>三島市</v>
      </c>
      <c r="D11" s="5">
        <f>__DATA_AREA!E125</f>
        <v>7.1759259259259203E-2</v>
      </c>
      <c r="E11" s="5">
        <f>__DATA_AREA!F125</f>
        <v>9.0277777777777707E-2</v>
      </c>
      <c r="F11" s="5">
        <f>__DATA_AREA!G125</f>
        <v>5.0925925925925902E-2</v>
      </c>
      <c r="G11" s="5">
        <f>__DATA_AREA!H125</f>
        <v>9.0277777777777707E-2</v>
      </c>
      <c r="H11" s="5">
        <f>__DATA_AREA!I125</f>
        <v>9.4907407407407399E-2</v>
      </c>
      <c r="I11" s="5">
        <f>__DATA_AREA!J125</f>
        <v>0.155092592592592</v>
      </c>
      <c r="J11" s="5">
        <f>__DATA_AREA!K125</f>
        <v>7.6388888888888798E-2</v>
      </c>
      <c r="K11" s="5">
        <f>__DATA_AREA!L125</f>
        <v>7.6388888888888798E-2</v>
      </c>
      <c r="L11" s="5">
        <f>__DATA_AREA!M125</f>
        <v>4.6296296296296301E-2</v>
      </c>
      <c r="M11" s="5">
        <f>__DATA_AREA!N125</f>
        <v>0.113425925925925</v>
      </c>
      <c r="N11" s="5">
        <f>__DATA_AREA!O125</f>
        <v>6.7129629629629595E-2</v>
      </c>
      <c r="O11" s="5">
        <f>__DATA_AREA!P125</f>
        <v>6.7129629629629595E-2</v>
      </c>
    </row>
    <row r="12" spans="2:16" x14ac:dyDescent="0.4">
      <c r="B12" s="18" t="str">
        <f>__DATA_AREA!C126</f>
        <v>清水町・長泉町</v>
      </c>
      <c r="D12" s="5">
        <f>__DATA_AREA!E126</f>
        <v>9.0196078431372506E-2</v>
      </c>
      <c r="E12" s="5">
        <f>__DATA_AREA!F126</f>
        <v>7.0588235294117604E-2</v>
      </c>
      <c r="F12" s="5">
        <f>__DATA_AREA!G126</f>
        <v>4.7058823529411702E-2</v>
      </c>
      <c r="G12" s="5">
        <f>__DATA_AREA!H126</f>
        <v>0.11764705882352899</v>
      </c>
      <c r="H12" s="5">
        <f>__DATA_AREA!I126</f>
        <v>8.6274509803921498E-2</v>
      </c>
      <c r="I12" s="5">
        <f>__DATA_AREA!J126</f>
        <v>0.18039215686274501</v>
      </c>
      <c r="J12" s="5">
        <f>__DATA_AREA!K126</f>
        <v>5.0980392156862703E-2</v>
      </c>
      <c r="K12" s="5">
        <f>__DATA_AREA!L126</f>
        <v>7.8431372549019607E-2</v>
      </c>
      <c r="L12" s="5">
        <f>__DATA_AREA!M126</f>
        <v>4.7058823529411702E-2</v>
      </c>
      <c r="M12" s="5">
        <f>__DATA_AREA!N126</f>
        <v>7.8431372549019607E-2</v>
      </c>
      <c r="N12" s="5">
        <f>__DATA_AREA!O126</f>
        <v>9.0196078431372506E-2</v>
      </c>
      <c r="O12" s="5">
        <f>__DATA_AREA!P126</f>
        <v>6.2745098039215602E-2</v>
      </c>
    </row>
    <row r="13" spans="2:16" x14ac:dyDescent="0.4"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</row>
    <row r="14" spans="2:16" x14ac:dyDescent="0.4">
      <c r="B14" s="18" t="str">
        <f>__DATA_AREA!C128</f>
        <v>静岡街中</v>
      </c>
      <c r="D14" s="5">
        <f>__DATA_AREA!E128</f>
        <v>0.155425219941348</v>
      </c>
      <c r="E14" s="5">
        <f>__DATA_AREA!F128</f>
        <v>8.7976539589442806E-2</v>
      </c>
      <c r="F14" s="5">
        <f>__DATA_AREA!G128</f>
        <v>6.4516129032257993E-2</v>
      </c>
      <c r="G14" s="5">
        <f>__DATA_AREA!H128</f>
        <v>7.62463343108504E-2</v>
      </c>
      <c r="H14" s="5">
        <f>__DATA_AREA!I128</f>
        <v>6.4516129032257993E-2</v>
      </c>
      <c r="I14" s="5">
        <f>__DATA_AREA!J128</f>
        <v>0.12609970674486801</v>
      </c>
      <c r="J14" s="5">
        <f>__DATA_AREA!K128</f>
        <v>7.62463343108504E-2</v>
      </c>
      <c r="K14" s="5">
        <f>__DATA_AREA!L128</f>
        <v>6.4516129032257993E-2</v>
      </c>
      <c r="L14" s="5">
        <f>__DATA_AREA!M128</f>
        <v>8.2111436950146596E-2</v>
      </c>
      <c r="M14" s="5">
        <f>__DATA_AREA!N128</f>
        <v>6.4516129032257993E-2</v>
      </c>
      <c r="N14" s="5">
        <f>__DATA_AREA!O128</f>
        <v>6.1583577712609902E-2</v>
      </c>
      <c r="O14" s="5">
        <f>__DATA_AREA!P128</f>
        <v>7.62463343108504E-2</v>
      </c>
    </row>
    <row r="15" spans="2:16" x14ac:dyDescent="0.4">
      <c r="B15" s="18" t="str">
        <f>__DATA_AREA!C129</f>
        <v>静岡市葵区</v>
      </c>
      <c r="D15" s="5">
        <f>__DATA_AREA!E129</f>
        <v>0.111464968152866</v>
      </c>
      <c r="E15" s="5">
        <f>__DATA_AREA!F129</f>
        <v>8.5987261146496796E-2</v>
      </c>
      <c r="F15" s="5">
        <f>__DATA_AREA!G129</f>
        <v>8.4394904458598693E-2</v>
      </c>
      <c r="G15" s="5">
        <f>__DATA_AREA!H129</f>
        <v>9.7929936305732504E-2</v>
      </c>
      <c r="H15" s="5">
        <f>__DATA_AREA!I129</f>
        <v>7.9617834394904399E-2</v>
      </c>
      <c r="I15" s="5">
        <f>__DATA_AREA!J129</f>
        <v>9.7929936305732504E-2</v>
      </c>
      <c r="J15" s="5">
        <f>__DATA_AREA!K129</f>
        <v>8.5987261146496796E-2</v>
      </c>
      <c r="K15" s="5">
        <f>__DATA_AREA!L129</f>
        <v>0.10270700636942599</v>
      </c>
      <c r="L15" s="5">
        <f>__DATA_AREA!M129</f>
        <v>8.2802547770700605E-2</v>
      </c>
      <c r="M15" s="5">
        <f>__DATA_AREA!N129</f>
        <v>5.4140127388534999E-2</v>
      </c>
      <c r="N15" s="5">
        <f>__DATA_AREA!O129</f>
        <v>5.7324840764331197E-2</v>
      </c>
      <c r="O15" s="5">
        <f>__DATA_AREA!P129</f>
        <v>5.9713375796178303E-2</v>
      </c>
    </row>
    <row r="16" spans="2:16" x14ac:dyDescent="0.4">
      <c r="B16" s="18" t="str">
        <f>__DATA_AREA!C130</f>
        <v>静岡市駿河区</v>
      </c>
      <c r="D16" s="5">
        <f>__DATA_AREA!E130</f>
        <v>0.106899166034874</v>
      </c>
      <c r="E16" s="5">
        <f>__DATA_AREA!F130</f>
        <v>7.1266110689916604E-2</v>
      </c>
      <c r="F16" s="5">
        <f>__DATA_AREA!G130</f>
        <v>7.0507960576194004E-2</v>
      </c>
      <c r="G16" s="5">
        <f>__DATA_AREA!H130</f>
        <v>5.76194086429112E-2</v>
      </c>
      <c r="H16" s="5">
        <f>__DATA_AREA!I130</f>
        <v>6.7475360121304007E-2</v>
      </c>
      <c r="I16" s="5">
        <f>__DATA_AREA!J130</f>
        <v>0.14025777103866499</v>
      </c>
      <c r="J16" s="5">
        <f>__DATA_AREA!K130</f>
        <v>6.7475360121304007E-2</v>
      </c>
      <c r="K16" s="5">
        <f>__DATA_AREA!L130</f>
        <v>8.7187263078089397E-2</v>
      </c>
      <c r="L16" s="5">
        <f>__DATA_AREA!M130</f>
        <v>9.1736163760424497E-2</v>
      </c>
      <c r="M16" s="5">
        <f>__DATA_AREA!N130</f>
        <v>8.1880212282031795E-2</v>
      </c>
      <c r="N16" s="5">
        <f>__DATA_AREA!O130</f>
        <v>0.103108415466262</v>
      </c>
      <c r="O16" s="5">
        <f>__DATA_AREA!P130</f>
        <v>5.4586808188021203E-2</v>
      </c>
    </row>
    <row r="17" spans="2:15" x14ac:dyDescent="0.4">
      <c r="B17" s="18" t="str">
        <f>__DATA_AREA!C131</f>
        <v>静岡市清水区</v>
      </c>
      <c r="D17" s="5">
        <f>__DATA_AREA!E131</f>
        <v>9.4512195121951206E-2</v>
      </c>
      <c r="E17" s="5">
        <f>__DATA_AREA!F131</f>
        <v>8.4349593495934905E-2</v>
      </c>
      <c r="F17" s="5">
        <f>__DATA_AREA!G131</f>
        <v>9.2479674796747902E-2</v>
      </c>
      <c r="G17" s="5">
        <f>__DATA_AREA!H131</f>
        <v>7.9268292682926803E-2</v>
      </c>
      <c r="H17" s="5">
        <f>__DATA_AREA!I131</f>
        <v>8.4349593495934905E-2</v>
      </c>
      <c r="I17" s="5">
        <f>__DATA_AREA!J131</f>
        <v>0.12195121951219499</v>
      </c>
      <c r="J17" s="5">
        <f>__DATA_AREA!K131</f>
        <v>5.8943089430894297E-2</v>
      </c>
      <c r="K17" s="5">
        <f>__DATA_AREA!L131</f>
        <v>7.7235772357723498E-2</v>
      </c>
      <c r="L17" s="5">
        <f>__DATA_AREA!M131</f>
        <v>7.9268292682926803E-2</v>
      </c>
      <c r="M17" s="5">
        <f>__DATA_AREA!N131</f>
        <v>8.3333333333333301E-2</v>
      </c>
      <c r="N17" s="5">
        <f>__DATA_AREA!O131</f>
        <v>6.6056910569105606E-2</v>
      </c>
      <c r="O17" s="5">
        <f>__DATA_AREA!P131</f>
        <v>7.8252032520325102E-2</v>
      </c>
    </row>
    <row r="18" spans="2:15" x14ac:dyDescent="0.4">
      <c r="B18" s="18" t="str">
        <f>__DATA_AREA!C132</f>
        <v>焼津市</v>
      </c>
      <c r="D18" s="5">
        <f>__DATA_AREA!E132</f>
        <v>0.108641975308641</v>
      </c>
      <c r="E18" s="5">
        <f>__DATA_AREA!F132</f>
        <v>6.1728395061728301E-2</v>
      </c>
      <c r="F18" s="5">
        <f>__DATA_AREA!G132</f>
        <v>0.120987654320987</v>
      </c>
      <c r="G18" s="5">
        <f>__DATA_AREA!H132</f>
        <v>8.8888888888888906E-2</v>
      </c>
      <c r="H18" s="5">
        <f>__DATA_AREA!I132</f>
        <v>0.116049382716049</v>
      </c>
      <c r="I18" s="5">
        <f>__DATA_AREA!J132</f>
        <v>0.11358024691358</v>
      </c>
      <c r="J18" s="5">
        <f>__DATA_AREA!K132</f>
        <v>4.9382716049382699E-2</v>
      </c>
      <c r="K18" s="5">
        <f>__DATA_AREA!L132</f>
        <v>6.1728395061728301E-2</v>
      </c>
      <c r="L18" s="5">
        <f>__DATA_AREA!M132</f>
        <v>0.10370370370370301</v>
      </c>
      <c r="M18" s="5">
        <f>__DATA_AREA!N132</f>
        <v>7.1604938271604898E-2</v>
      </c>
      <c r="N18" s="5">
        <f>__DATA_AREA!O132</f>
        <v>7.1604938271604898E-2</v>
      </c>
      <c r="O18" s="5">
        <f>__DATA_AREA!P132</f>
        <v>3.2098765432098698E-2</v>
      </c>
    </row>
    <row r="19" spans="2:15" x14ac:dyDescent="0.4">
      <c r="B19" s="18" t="str">
        <f>__DATA_AREA!C133</f>
        <v>藤枝市</v>
      </c>
      <c r="D19" s="5">
        <f>__DATA_AREA!E133</f>
        <v>7.0422535211267595E-2</v>
      </c>
      <c r="E19" s="5">
        <f>__DATA_AREA!F133</f>
        <v>5.6338028169014003E-2</v>
      </c>
      <c r="F19" s="5">
        <f>__DATA_AREA!G133</f>
        <v>0.10865191146881201</v>
      </c>
      <c r="G19" s="5">
        <f>__DATA_AREA!H133</f>
        <v>0.11267605633802801</v>
      </c>
      <c r="H19" s="5">
        <f>__DATA_AREA!I133</f>
        <v>5.6338028169014003E-2</v>
      </c>
      <c r="I19" s="5">
        <f>__DATA_AREA!J133</f>
        <v>0.140845070422535</v>
      </c>
      <c r="J19" s="5">
        <f>__DATA_AREA!K133</f>
        <v>5.2313883299798802E-2</v>
      </c>
      <c r="K19" s="5">
        <f>__DATA_AREA!L133</f>
        <v>9.6579476861166996E-2</v>
      </c>
      <c r="L19" s="5">
        <f>__DATA_AREA!M133</f>
        <v>6.6398390342052305E-2</v>
      </c>
      <c r="M19" s="5">
        <f>__DATA_AREA!N133</f>
        <v>6.6398390342052305E-2</v>
      </c>
      <c r="N19" s="5">
        <f>__DATA_AREA!O133</f>
        <v>9.6579476861166996E-2</v>
      </c>
      <c r="O19" s="5">
        <f>__DATA_AREA!P133</f>
        <v>7.6458752515090503E-2</v>
      </c>
    </row>
    <row r="20" spans="2:15" x14ac:dyDescent="0.4">
      <c r="B20" s="18" t="str">
        <f>__DATA_AREA!C134</f>
        <v>島田市</v>
      </c>
      <c r="D20" s="5">
        <f>__DATA_AREA!E134</f>
        <v>0.134920634920634</v>
      </c>
      <c r="E20" s="5">
        <f>__DATA_AREA!F134</f>
        <v>7.9365079365079305E-2</v>
      </c>
      <c r="F20" s="5">
        <f>__DATA_AREA!G134</f>
        <v>0.11111111111111099</v>
      </c>
      <c r="G20" s="5">
        <f>__DATA_AREA!H134</f>
        <v>3.9682539682539597E-2</v>
      </c>
      <c r="H20" s="5">
        <f>__DATA_AREA!I134</f>
        <v>0.11111111111111099</v>
      </c>
      <c r="I20" s="5">
        <f>__DATA_AREA!J134</f>
        <v>0.158730158730158</v>
      </c>
      <c r="J20" s="5">
        <f>__DATA_AREA!K134</f>
        <v>7.9365079365079305E-2</v>
      </c>
      <c r="K20" s="5">
        <f>__DATA_AREA!L134</f>
        <v>9.5238095238095205E-2</v>
      </c>
      <c r="L20" s="5">
        <f>__DATA_AREA!M134</f>
        <v>5.5555555555555497E-2</v>
      </c>
      <c r="M20" s="5">
        <f>__DATA_AREA!N134</f>
        <v>4.7619047619047603E-2</v>
      </c>
      <c r="N20" s="5">
        <f>__DATA_AREA!O134</f>
        <v>3.9682539682539597E-2</v>
      </c>
      <c r="O20" s="5">
        <f>__DATA_AREA!P134</f>
        <v>4.7619047619047603E-2</v>
      </c>
    </row>
    <row r="21" spans="2:15" x14ac:dyDescent="0.4">
      <c r="B21" s="18" t="str">
        <f>__DATA_AREA!C135</f>
        <v>榛原郡</v>
      </c>
      <c r="D21" s="5">
        <f>__DATA_AREA!E135</f>
        <v>0.15384615384615299</v>
      </c>
      <c r="E21" s="5">
        <f>__DATA_AREA!F135</f>
        <v>8.9743589743589702E-2</v>
      </c>
      <c r="F21" s="5">
        <f>__DATA_AREA!G135</f>
        <v>0.141025641025641</v>
      </c>
      <c r="G21" s="5">
        <f>__DATA_AREA!H135</f>
        <v>3.8461538461538401E-2</v>
      </c>
      <c r="H21" s="5">
        <f>__DATA_AREA!I135</f>
        <v>6.4102564102564097E-2</v>
      </c>
      <c r="I21" s="5">
        <f>__DATA_AREA!J135</f>
        <v>0.16666666666666599</v>
      </c>
      <c r="J21" s="5">
        <f>__DATA_AREA!K135</f>
        <v>5.1282051282051197E-2</v>
      </c>
      <c r="K21" s="5">
        <f>__DATA_AREA!L135</f>
        <v>6.4102564102564097E-2</v>
      </c>
      <c r="L21" s="5">
        <f>__DATA_AREA!M135</f>
        <v>3.8461538461538401E-2</v>
      </c>
      <c r="M21" s="5">
        <f>__DATA_AREA!N135</f>
        <v>8.9743589743589702E-2</v>
      </c>
      <c r="N21" s="5">
        <f>__DATA_AREA!O135</f>
        <v>6.4102564102564097E-2</v>
      </c>
      <c r="O21" s="5">
        <f>__DATA_AREA!P135</f>
        <v>3.8461538461538401E-2</v>
      </c>
    </row>
    <row r="22" spans="2:15" x14ac:dyDescent="0.4">
      <c r="B22" s="18" t="str">
        <f>__DATA_AREA!C136</f>
        <v>牧之原市</v>
      </c>
      <c r="D22" s="5">
        <f>__DATA_AREA!E136</f>
        <v>0.15053763440860199</v>
      </c>
      <c r="E22" s="5">
        <f>__DATA_AREA!F136</f>
        <v>0.118279569892473</v>
      </c>
      <c r="F22" s="5">
        <f>__DATA_AREA!G136</f>
        <v>9.6774193548387094E-2</v>
      </c>
      <c r="G22" s="5">
        <f>__DATA_AREA!H136</f>
        <v>6.4516129032257993E-2</v>
      </c>
      <c r="H22" s="5">
        <f>__DATA_AREA!I136</f>
        <v>7.5268817204300995E-2</v>
      </c>
      <c r="I22" s="5">
        <f>__DATA_AREA!J136</f>
        <v>0.18279569892473099</v>
      </c>
      <c r="J22" s="5">
        <f>__DATA_AREA!K136</f>
        <v>0.118279569892473</v>
      </c>
      <c r="K22" s="5">
        <f>__DATA_AREA!L136</f>
        <v>6.4516129032257993E-2</v>
      </c>
      <c r="L22" s="5">
        <f>__DATA_AREA!M136</f>
        <v>0</v>
      </c>
      <c r="M22" s="5">
        <f>__DATA_AREA!N136</f>
        <v>4.3010752688171998E-2</v>
      </c>
      <c r="N22" s="5">
        <f>__DATA_AREA!O136</f>
        <v>7.5268817204300995E-2</v>
      </c>
      <c r="O22" s="5">
        <f>__DATA_AREA!P136</f>
        <v>1.0752688172042999E-2</v>
      </c>
    </row>
    <row r="23" spans="2:15" x14ac:dyDescent="0.4"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</row>
    <row r="24" spans="2:15" x14ac:dyDescent="0.4">
      <c r="B24" s="18" t="str">
        <f>__DATA_AREA!C138</f>
        <v>浜松街中</v>
      </c>
      <c r="D24" s="5">
        <f>__DATA_AREA!E138</f>
        <v>9.9502487562189004E-2</v>
      </c>
      <c r="E24" s="5">
        <f>__DATA_AREA!F138</f>
        <v>6.4676616915422799E-2</v>
      </c>
      <c r="F24" s="5">
        <f>__DATA_AREA!G138</f>
        <v>9.9502487562189004E-2</v>
      </c>
      <c r="G24" s="5">
        <f>__DATA_AREA!H138</f>
        <v>6.9651741293532299E-2</v>
      </c>
      <c r="H24" s="5">
        <f>__DATA_AREA!I138</f>
        <v>7.9601990049751201E-2</v>
      </c>
      <c r="I24" s="5">
        <f>__DATA_AREA!J138</f>
        <v>0.104477611940298</v>
      </c>
      <c r="J24" s="5">
        <f>__DATA_AREA!K138</f>
        <v>6.9651741293532299E-2</v>
      </c>
      <c r="K24" s="5">
        <f>__DATA_AREA!L138</f>
        <v>0.119402985074626</v>
      </c>
      <c r="L24" s="5">
        <f>__DATA_AREA!M138</f>
        <v>5.4726368159203898E-2</v>
      </c>
      <c r="M24" s="5">
        <f>__DATA_AREA!N138</f>
        <v>0.12935323383084499</v>
      </c>
      <c r="N24" s="5">
        <f>__DATA_AREA!O138</f>
        <v>8.45771144278607E-2</v>
      </c>
      <c r="O24" s="5">
        <f>__DATA_AREA!P138</f>
        <v>2.4875621890547199E-2</v>
      </c>
    </row>
    <row r="25" spans="2:15" x14ac:dyDescent="0.4">
      <c r="B25" s="18" t="str">
        <f>__DATA_AREA!C139</f>
        <v>浜松市中区</v>
      </c>
      <c r="D25" s="5">
        <f>__DATA_AREA!E139</f>
        <v>0.114911080711354</v>
      </c>
      <c r="E25" s="5">
        <f>__DATA_AREA!F139</f>
        <v>7.38714090287277E-2</v>
      </c>
      <c r="F25" s="5">
        <f>__DATA_AREA!G139</f>
        <v>9.1655266757865894E-2</v>
      </c>
      <c r="G25" s="5">
        <f>__DATA_AREA!H139</f>
        <v>7.7975376196990395E-2</v>
      </c>
      <c r="H25" s="5">
        <f>__DATA_AREA!I139</f>
        <v>6.7031463748289999E-2</v>
      </c>
      <c r="I25" s="5">
        <f>__DATA_AREA!J139</f>
        <v>0.101231190150478</v>
      </c>
      <c r="J25" s="5">
        <f>__DATA_AREA!K139</f>
        <v>8.6183310533515703E-2</v>
      </c>
      <c r="K25" s="5">
        <f>__DATA_AREA!L139</f>
        <v>8.2079343365252994E-2</v>
      </c>
      <c r="L25" s="5">
        <f>__DATA_AREA!M139</f>
        <v>6.8399452804377495E-2</v>
      </c>
      <c r="M25" s="5">
        <f>__DATA_AREA!N139</f>
        <v>8.34473324213406E-2</v>
      </c>
      <c r="N25" s="5">
        <f>__DATA_AREA!O139</f>
        <v>7.7975376196990395E-2</v>
      </c>
      <c r="O25" s="5">
        <f>__DATA_AREA!P139</f>
        <v>7.5239398084815307E-2</v>
      </c>
    </row>
    <row r="26" spans="2:15" x14ac:dyDescent="0.4">
      <c r="B26" s="18" t="str">
        <f>__DATA_AREA!C140</f>
        <v>浜松市東区</v>
      </c>
      <c r="D26" s="5">
        <f>__DATA_AREA!E140</f>
        <v>0.114814814814814</v>
      </c>
      <c r="E26" s="5">
        <f>__DATA_AREA!F140</f>
        <v>8.7037037037036996E-2</v>
      </c>
      <c r="F26" s="5">
        <f>__DATA_AREA!G140</f>
        <v>7.0370370370370305E-2</v>
      </c>
      <c r="G26" s="5">
        <f>__DATA_AREA!H140</f>
        <v>5.74074074074074E-2</v>
      </c>
      <c r="H26" s="5">
        <f>__DATA_AREA!I140</f>
        <v>7.0370370370370305E-2</v>
      </c>
      <c r="I26" s="5">
        <f>__DATA_AREA!J140</f>
        <v>0.14444444444444399</v>
      </c>
      <c r="J26" s="5">
        <f>__DATA_AREA!K140</f>
        <v>8.51851851851851E-2</v>
      </c>
      <c r="K26" s="5">
        <f>__DATA_AREA!L140</f>
        <v>6.1111111111111102E-2</v>
      </c>
      <c r="L26" s="5">
        <f>__DATA_AREA!M140</f>
        <v>0.05</v>
      </c>
      <c r="M26" s="5">
        <f>__DATA_AREA!N140</f>
        <v>5.1851851851851802E-2</v>
      </c>
      <c r="N26" s="5">
        <f>__DATA_AREA!O140</f>
        <v>0.11111111111111099</v>
      </c>
      <c r="O26" s="5">
        <f>__DATA_AREA!P140</f>
        <v>9.6296296296296297E-2</v>
      </c>
    </row>
    <row r="27" spans="2:15" x14ac:dyDescent="0.4">
      <c r="B27" s="18" t="str">
        <f>__DATA_AREA!C141</f>
        <v>浜松市南区</v>
      </c>
      <c r="D27" s="5">
        <f>__DATA_AREA!E141</f>
        <v>0.11748633879781401</v>
      </c>
      <c r="E27" s="5">
        <f>__DATA_AREA!F141</f>
        <v>7.6502732240437105E-2</v>
      </c>
      <c r="F27" s="5">
        <f>__DATA_AREA!G141</f>
        <v>8.4699453551912496E-2</v>
      </c>
      <c r="G27" s="5">
        <f>__DATA_AREA!H141</f>
        <v>7.9234972677595605E-2</v>
      </c>
      <c r="H27" s="5">
        <f>__DATA_AREA!I141</f>
        <v>0.13114754098360601</v>
      </c>
      <c r="I27" s="5">
        <f>__DATA_AREA!J141</f>
        <v>0.16939890710382499</v>
      </c>
      <c r="J27" s="5">
        <f>__DATA_AREA!K141</f>
        <v>6.5573770491803199E-2</v>
      </c>
      <c r="K27" s="5">
        <f>__DATA_AREA!L141</f>
        <v>5.4644808743169397E-2</v>
      </c>
      <c r="L27" s="5">
        <f>__DATA_AREA!M141</f>
        <v>5.1912568306010903E-2</v>
      </c>
      <c r="M27" s="5">
        <f>__DATA_AREA!N141</f>
        <v>6.5573770491803199E-2</v>
      </c>
      <c r="N27" s="5">
        <f>__DATA_AREA!O141</f>
        <v>6.83060109289617E-2</v>
      </c>
      <c r="O27" s="5">
        <f>__DATA_AREA!P141</f>
        <v>3.55191256830601E-2</v>
      </c>
    </row>
    <row r="28" spans="2:15" x14ac:dyDescent="0.4">
      <c r="B28" s="18" t="str">
        <f>__DATA_AREA!C142</f>
        <v>浜松市西区</v>
      </c>
      <c r="D28" s="5">
        <f>__DATA_AREA!E142</f>
        <v>9.7435897435897395E-2</v>
      </c>
      <c r="E28" s="5">
        <f>__DATA_AREA!F142</f>
        <v>6.6666666666666596E-2</v>
      </c>
      <c r="F28" s="5">
        <f>__DATA_AREA!G142</f>
        <v>0.117948717948717</v>
      </c>
      <c r="G28" s="5">
        <f>__DATA_AREA!H142</f>
        <v>8.7179487179487106E-2</v>
      </c>
      <c r="H28" s="5">
        <f>__DATA_AREA!I142</f>
        <v>0.112820512820512</v>
      </c>
      <c r="I28" s="5">
        <f>__DATA_AREA!J142</f>
        <v>0.128205128205128</v>
      </c>
      <c r="J28" s="5">
        <f>__DATA_AREA!K142</f>
        <v>3.5897435897435798E-2</v>
      </c>
      <c r="K28" s="5">
        <f>__DATA_AREA!L142</f>
        <v>4.6153846153846101E-2</v>
      </c>
      <c r="L28" s="5">
        <f>__DATA_AREA!M142</f>
        <v>6.6666666666666596E-2</v>
      </c>
      <c r="M28" s="5">
        <f>__DATA_AREA!N142</f>
        <v>7.69230769230769E-2</v>
      </c>
      <c r="N28" s="5">
        <f>__DATA_AREA!O142</f>
        <v>0.117948717948717</v>
      </c>
      <c r="O28" s="5">
        <f>__DATA_AREA!P142</f>
        <v>4.6153846153846101E-2</v>
      </c>
    </row>
    <row r="29" spans="2:15" x14ac:dyDescent="0.4">
      <c r="B29" s="18" t="str">
        <f>__DATA_AREA!C143</f>
        <v>浜松市北区</v>
      </c>
      <c r="D29" s="5">
        <f>__DATA_AREA!E143</f>
        <v>0.114285714285714</v>
      </c>
      <c r="E29" s="5">
        <f>__DATA_AREA!F143</f>
        <v>0.04</v>
      </c>
      <c r="F29" s="5">
        <f>__DATA_AREA!G143</f>
        <v>3.4285714285714197E-2</v>
      </c>
      <c r="G29" s="5">
        <f>__DATA_AREA!H143</f>
        <v>0.114285714285714</v>
      </c>
      <c r="H29" s="5">
        <f>__DATA_AREA!I143</f>
        <v>0.14857142857142799</v>
      </c>
      <c r="I29" s="5">
        <f>__DATA_AREA!J143</f>
        <v>0.188571428571428</v>
      </c>
      <c r="J29" s="5">
        <f>__DATA_AREA!K143</f>
        <v>0.114285714285714</v>
      </c>
      <c r="K29" s="5">
        <f>__DATA_AREA!L143</f>
        <v>0.04</v>
      </c>
      <c r="L29" s="5">
        <f>__DATA_AREA!M143</f>
        <v>2.8571428571428501E-2</v>
      </c>
      <c r="M29" s="5">
        <f>__DATA_AREA!N143</f>
        <v>6.2857142857142806E-2</v>
      </c>
      <c r="N29" s="5">
        <f>__DATA_AREA!O143</f>
        <v>9.1428571428571401E-2</v>
      </c>
      <c r="O29" s="5">
        <f>__DATA_AREA!P143</f>
        <v>2.2857142857142802E-2</v>
      </c>
    </row>
    <row r="30" spans="2:15" x14ac:dyDescent="0.4">
      <c r="B30" s="18" t="str">
        <f>__DATA_AREA!C144</f>
        <v>浜松市浜北区</v>
      </c>
      <c r="D30" s="5">
        <f>__DATA_AREA!E144</f>
        <v>0.112195121951219</v>
      </c>
      <c r="E30" s="5">
        <f>__DATA_AREA!F144</f>
        <v>3.4146341463414602E-2</v>
      </c>
      <c r="F30" s="5">
        <f>__DATA_AREA!G144</f>
        <v>2.92682926829268E-2</v>
      </c>
      <c r="G30" s="5">
        <f>__DATA_AREA!H144</f>
        <v>3.4146341463414602E-2</v>
      </c>
      <c r="H30" s="5">
        <f>__DATA_AREA!I144</f>
        <v>7.3170731707316999E-2</v>
      </c>
      <c r="I30" s="5">
        <f>__DATA_AREA!J144</f>
        <v>0.180487804878048</v>
      </c>
      <c r="J30" s="5">
        <f>__DATA_AREA!K144</f>
        <v>9.2682926829268195E-2</v>
      </c>
      <c r="K30" s="5">
        <f>__DATA_AREA!L144</f>
        <v>5.3658536585365797E-2</v>
      </c>
      <c r="L30" s="5">
        <f>__DATA_AREA!M144</f>
        <v>0.117073170731707</v>
      </c>
      <c r="M30" s="5">
        <f>__DATA_AREA!N144</f>
        <v>8.7804878048780399E-2</v>
      </c>
      <c r="N30" s="5">
        <f>__DATA_AREA!O144</f>
        <v>0.12682926829268201</v>
      </c>
      <c r="O30" s="5">
        <f>__DATA_AREA!P144</f>
        <v>5.85365853658536E-2</v>
      </c>
    </row>
    <row r="31" spans="2:15" x14ac:dyDescent="0.4">
      <c r="B31" s="18" t="str">
        <f>__DATA_AREA!C145</f>
        <v>浜松市天竜区</v>
      </c>
      <c r="D31" s="5">
        <f>__DATA_AREA!E145</f>
        <v>0.2</v>
      </c>
      <c r="E31" s="5">
        <f>__DATA_AREA!F145</f>
        <v>0.05</v>
      </c>
      <c r="F31" s="5">
        <f>__DATA_AREA!G145</f>
        <v>7.4999999999999997E-2</v>
      </c>
      <c r="G31" s="5">
        <f>__DATA_AREA!H145</f>
        <v>0</v>
      </c>
      <c r="H31" s="5">
        <f>__DATA_AREA!I145</f>
        <v>0.125</v>
      </c>
      <c r="I31" s="5">
        <f>__DATA_AREA!J145</f>
        <v>0.35</v>
      </c>
      <c r="J31" s="5">
        <f>__DATA_AREA!K145</f>
        <v>2.5000000000000001E-2</v>
      </c>
      <c r="K31" s="5">
        <f>__DATA_AREA!L145</f>
        <v>0</v>
      </c>
      <c r="L31" s="5">
        <f>__DATA_AREA!M145</f>
        <v>0</v>
      </c>
      <c r="M31" s="5">
        <f>__DATA_AREA!N145</f>
        <v>2.5000000000000001E-2</v>
      </c>
      <c r="N31" s="5">
        <f>__DATA_AREA!O145</f>
        <v>0.1</v>
      </c>
      <c r="O31" s="5">
        <f>__DATA_AREA!P145</f>
        <v>0.05</v>
      </c>
    </row>
    <row r="32" spans="2:15" x14ac:dyDescent="0.4">
      <c r="B32" s="18" t="str">
        <f>__DATA_AREA!C146</f>
        <v>磐田市</v>
      </c>
      <c r="D32" s="5">
        <f>__DATA_AREA!E146</f>
        <v>9.375E-2</v>
      </c>
      <c r="E32" s="5">
        <f>__DATA_AREA!F146</f>
        <v>6.5625000000000003E-2</v>
      </c>
      <c r="F32" s="5">
        <f>__DATA_AREA!G146</f>
        <v>8.4375000000000006E-2</v>
      </c>
      <c r="G32" s="5">
        <f>__DATA_AREA!H146</f>
        <v>4.0625000000000001E-2</v>
      </c>
      <c r="H32" s="5">
        <f>__DATA_AREA!I146</f>
        <v>0.15625</v>
      </c>
      <c r="I32" s="5">
        <f>__DATA_AREA!J146</f>
        <v>0.15312500000000001</v>
      </c>
      <c r="J32" s="5">
        <f>__DATA_AREA!K146</f>
        <v>3.125E-2</v>
      </c>
      <c r="K32" s="5">
        <f>__DATA_AREA!L146</f>
        <v>6.8750000000000006E-2</v>
      </c>
      <c r="L32" s="5">
        <f>__DATA_AREA!M146</f>
        <v>8.4375000000000006E-2</v>
      </c>
      <c r="M32" s="5">
        <f>__DATA_AREA!N146</f>
        <v>8.1250000000000003E-2</v>
      </c>
      <c r="N32" s="5">
        <f>__DATA_AREA!O146</f>
        <v>9.0624999999999997E-2</v>
      </c>
      <c r="O32" s="5">
        <f>__DATA_AREA!P146</f>
        <v>0.05</v>
      </c>
    </row>
    <row r="33" spans="2:15" x14ac:dyDescent="0.4">
      <c r="B33" s="18" t="str">
        <f>__DATA_AREA!C147</f>
        <v>掛川市</v>
      </c>
      <c r="D33" s="5">
        <f>__DATA_AREA!E147</f>
        <v>9.44444444444444E-2</v>
      </c>
      <c r="E33" s="5">
        <f>__DATA_AREA!F147</f>
        <v>6.6666666666666596E-2</v>
      </c>
      <c r="F33" s="5">
        <f>__DATA_AREA!G147</f>
        <v>7.7777777777777696E-2</v>
      </c>
      <c r="G33" s="5">
        <f>__DATA_AREA!H147</f>
        <v>6.6666666666666596E-2</v>
      </c>
      <c r="H33" s="5">
        <f>__DATA_AREA!I147</f>
        <v>3.8888888888888799E-2</v>
      </c>
      <c r="I33" s="5">
        <f>__DATA_AREA!J147</f>
        <v>0.23888888888888801</v>
      </c>
      <c r="J33" s="5">
        <f>__DATA_AREA!K147</f>
        <v>6.6666666666666596E-2</v>
      </c>
      <c r="K33" s="5">
        <f>__DATA_AREA!L147</f>
        <v>0.15</v>
      </c>
      <c r="L33" s="5">
        <f>__DATA_AREA!M147</f>
        <v>2.2222222222222199E-2</v>
      </c>
      <c r="M33" s="5">
        <f>__DATA_AREA!N147</f>
        <v>1.6666666666666601E-2</v>
      </c>
      <c r="N33" s="5">
        <f>__DATA_AREA!O147</f>
        <v>0.11111111111111099</v>
      </c>
      <c r="O33" s="5">
        <f>__DATA_AREA!P147</f>
        <v>0.05</v>
      </c>
    </row>
    <row r="34" spans="2:15" x14ac:dyDescent="0.4">
      <c r="B34" s="18" t="str">
        <f>__DATA_AREA!C148</f>
        <v>袋井市</v>
      </c>
      <c r="D34" s="5">
        <f>__DATA_AREA!E148</f>
        <v>0.10370370370370301</v>
      </c>
      <c r="E34" s="5">
        <f>__DATA_AREA!F148</f>
        <v>5.1851851851851802E-2</v>
      </c>
      <c r="F34" s="5">
        <f>__DATA_AREA!G148</f>
        <v>8.1481481481481405E-2</v>
      </c>
      <c r="G34" s="5">
        <f>__DATA_AREA!H148</f>
        <v>3.7037037037037E-2</v>
      </c>
      <c r="H34" s="5">
        <f>__DATA_AREA!I148</f>
        <v>5.1851851851851802E-2</v>
      </c>
      <c r="I34" s="5">
        <f>__DATA_AREA!J148</f>
        <v>0.133333333333333</v>
      </c>
      <c r="J34" s="5">
        <f>__DATA_AREA!K148</f>
        <v>0.148148148148148</v>
      </c>
      <c r="K34" s="5">
        <f>__DATA_AREA!L148</f>
        <v>8.1481481481481405E-2</v>
      </c>
      <c r="L34" s="5">
        <f>__DATA_AREA!M148</f>
        <v>3.7037037037037E-2</v>
      </c>
      <c r="M34" s="5">
        <f>__DATA_AREA!N148</f>
        <v>7.4074074074074001E-2</v>
      </c>
      <c r="N34" s="5">
        <f>__DATA_AREA!O148</f>
        <v>0.118518518518518</v>
      </c>
      <c r="O34" s="5">
        <f>__DATA_AREA!P148</f>
        <v>8.1481481481481405E-2</v>
      </c>
    </row>
    <row r="35" spans="2:15" x14ac:dyDescent="0.4">
      <c r="B35" s="18" t="str">
        <f>__DATA_AREA!C149</f>
        <v>森町</v>
      </c>
      <c r="D35" s="5">
        <f>__DATA_AREA!E149</f>
        <v>0.24074074074074001</v>
      </c>
      <c r="E35" s="5">
        <f>__DATA_AREA!F149</f>
        <v>9.2592592592592601E-2</v>
      </c>
      <c r="F35" s="5">
        <f>__DATA_AREA!G149</f>
        <v>9.2592592592592601E-2</v>
      </c>
      <c r="G35" s="5">
        <f>__DATA_AREA!H149</f>
        <v>0.12962962962962901</v>
      </c>
      <c r="H35" s="5">
        <f>__DATA_AREA!I149</f>
        <v>0.12962962962962901</v>
      </c>
      <c r="I35" s="5">
        <f>__DATA_AREA!J149</f>
        <v>0.16666666666666599</v>
      </c>
      <c r="J35" s="5">
        <f>__DATA_AREA!K149</f>
        <v>3.7037037037037E-2</v>
      </c>
      <c r="K35" s="5">
        <f>__DATA_AREA!L149</f>
        <v>0</v>
      </c>
      <c r="L35" s="5">
        <f>__DATA_AREA!M149</f>
        <v>3.7037037037037E-2</v>
      </c>
      <c r="M35" s="5">
        <f>__DATA_AREA!N149</f>
        <v>0</v>
      </c>
      <c r="N35" s="5">
        <f>__DATA_AREA!O149</f>
        <v>3.7037037037037E-2</v>
      </c>
      <c r="O35" s="5">
        <f>__DATA_AREA!P149</f>
        <v>3.7037037037037E-2</v>
      </c>
    </row>
    <row r="36" spans="2:15" x14ac:dyDescent="0.4">
      <c r="B36" s="18" t="str">
        <f>__DATA_AREA!C150</f>
        <v>菊川市</v>
      </c>
      <c r="D36" s="5">
        <f>__DATA_AREA!E150</f>
        <v>0.28571428571428498</v>
      </c>
      <c r="E36" s="5">
        <f>__DATA_AREA!F150</f>
        <v>6.1224489795918297E-2</v>
      </c>
      <c r="F36" s="5">
        <f>__DATA_AREA!G150</f>
        <v>0.10204081632653</v>
      </c>
      <c r="G36" s="5">
        <f>__DATA_AREA!H150</f>
        <v>0</v>
      </c>
      <c r="H36" s="5">
        <f>__DATA_AREA!I150</f>
        <v>6.1224489795918297E-2</v>
      </c>
      <c r="I36" s="5">
        <f>__DATA_AREA!J150</f>
        <v>0.16326530612244899</v>
      </c>
      <c r="J36" s="5">
        <f>__DATA_AREA!K150</f>
        <v>2.04081632653061E-2</v>
      </c>
      <c r="K36" s="5">
        <f>__DATA_AREA!L150</f>
        <v>2.04081632653061E-2</v>
      </c>
      <c r="L36" s="5">
        <f>__DATA_AREA!M150</f>
        <v>6.1224489795918297E-2</v>
      </c>
      <c r="M36" s="5">
        <f>__DATA_AREA!N150</f>
        <v>0.10204081632653</v>
      </c>
      <c r="N36" s="5">
        <f>__DATA_AREA!O150</f>
        <v>6.1224489795918297E-2</v>
      </c>
      <c r="O36" s="5">
        <f>__DATA_AREA!P150</f>
        <v>6.1224489795918297E-2</v>
      </c>
    </row>
    <row r="37" spans="2:15" x14ac:dyDescent="0.4">
      <c r="B37" s="18" t="str">
        <f>__DATA_AREA!C151</f>
        <v>御前崎市</v>
      </c>
      <c r="D37" s="5">
        <f>__DATA_AREA!E151</f>
        <v>0.30769230769230699</v>
      </c>
      <c r="E37" s="5">
        <f>__DATA_AREA!F151</f>
        <v>7.69230769230769E-2</v>
      </c>
      <c r="F37" s="5">
        <f>__DATA_AREA!G151</f>
        <v>0.15384615384615299</v>
      </c>
      <c r="G37" s="5">
        <f>__DATA_AREA!H151</f>
        <v>0</v>
      </c>
      <c r="H37" s="5">
        <f>__DATA_AREA!I151</f>
        <v>7.69230769230769E-2</v>
      </c>
      <c r="I37" s="5">
        <f>__DATA_AREA!J151</f>
        <v>0.23076923076923</v>
      </c>
      <c r="J37" s="5">
        <f>__DATA_AREA!K151</f>
        <v>0</v>
      </c>
      <c r="K37" s="5">
        <f>__DATA_AREA!L151</f>
        <v>0</v>
      </c>
      <c r="L37" s="5">
        <f>__DATA_AREA!M151</f>
        <v>3.8461538461538401E-2</v>
      </c>
      <c r="M37" s="5">
        <f>__DATA_AREA!N151</f>
        <v>0</v>
      </c>
      <c r="N37" s="5">
        <f>__DATA_AREA!O151</f>
        <v>3.8461538461538401E-2</v>
      </c>
      <c r="O37" s="5">
        <f>__DATA_AREA!P151</f>
        <v>7.69230769230769E-2</v>
      </c>
    </row>
    <row r="38" spans="2:15" x14ac:dyDescent="0.4">
      <c r="B38" s="18" t="str">
        <f>__DATA_AREA!C152</f>
        <v>湖西市</v>
      </c>
      <c r="D38" s="5">
        <f>__DATA_AREA!E152</f>
        <v>0.14117647058823499</v>
      </c>
      <c r="E38" s="5">
        <f>__DATA_AREA!F152</f>
        <v>9.41176470588235E-2</v>
      </c>
      <c r="F38" s="5">
        <f>__DATA_AREA!G152</f>
        <v>7.0588235294117604E-2</v>
      </c>
      <c r="G38" s="5">
        <f>__DATA_AREA!H152</f>
        <v>2.3529411764705799E-2</v>
      </c>
      <c r="H38" s="5">
        <f>__DATA_AREA!I152</f>
        <v>0.11764705882352899</v>
      </c>
      <c r="I38" s="5">
        <f>__DATA_AREA!J152</f>
        <v>0.152941176470588</v>
      </c>
      <c r="J38" s="5">
        <f>__DATA_AREA!K152</f>
        <v>3.5294117647058802E-2</v>
      </c>
      <c r="K38" s="5">
        <f>__DATA_AREA!L152</f>
        <v>7.0588235294117604E-2</v>
      </c>
      <c r="L38" s="5">
        <f>__DATA_AREA!M152</f>
        <v>4.7058823529411702E-2</v>
      </c>
      <c r="M38" s="5">
        <f>__DATA_AREA!N152</f>
        <v>5.8823529411764698E-2</v>
      </c>
      <c r="N38" s="5">
        <f>__DATA_AREA!O152</f>
        <v>0.129411764705882</v>
      </c>
      <c r="O38" s="5">
        <f>__DATA_AREA!P152</f>
        <v>5.8823529411764698E-2</v>
      </c>
    </row>
    <row r="39" spans="2:15" x14ac:dyDescent="0.4">
      <c r="B39" s="18" t="s">
        <v>72</v>
      </c>
    </row>
  </sheetData>
  <phoneticPr fontId="2"/>
  <conditionalFormatting sqref="D5:O38">
    <cfRule type="colorScale" priority="1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90" fitToHeight="0" orientation="portrait" r:id="rId1"/>
  <headerFooter>
    <oddHeader>&amp;C&amp;G&amp;R&amp;A</oddHeader>
    <oddFooter>&amp;C&amp;G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0DF76-7DF9-4A6B-B2D7-F51884A99852}">
  <sheetPr>
    <pageSetUpPr fitToPage="1"/>
  </sheetPr>
  <dimension ref="B1:AB39"/>
  <sheetViews>
    <sheetView view="pageBreakPreview" zoomScaleNormal="100" zoomScaleSheetLayoutView="100" workbookViewId="0">
      <selection activeCell="B1" sqref="B1"/>
    </sheetView>
  </sheetViews>
  <sheetFormatPr defaultColWidth="9" defaultRowHeight="16.5" x14ac:dyDescent="0.4"/>
  <cols>
    <col min="1" max="1" width="2.625" style="18" customWidth="1"/>
    <col min="2" max="2" width="13.625" style="18" customWidth="1"/>
    <col min="3" max="3" width="2.625" style="18" customWidth="1"/>
    <col min="4" max="27" width="3.625" style="18" customWidth="1"/>
    <col min="28" max="28" width="2.625" style="18" customWidth="1"/>
    <col min="29" max="16384" width="9" style="18"/>
  </cols>
  <sheetData>
    <row r="1" spans="2:28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28" s="3" customFormat="1" ht="39.75" x14ac:dyDescent="0.4">
      <c r="B2" s="31" t="s">
        <v>114</v>
      </c>
      <c r="AA2" s="4" t="str">
        <f>__DATA_sheet!C6</f>
        <v>※集計期間：2022/7/1 - 2023/6/30</v>
      </c>
      <c r="AB2" s="3" t="s">
        <v>72</v>
      </c>
    </row>
    <row r="3" spans="2:28" s="3" customFormat="1" ht="18.75" x14ac:dyDescent="0.4"/>
    <row r="4" spans="2:28" x14ac:dyDescent="0.4">
      <c r="C4" s="10"/>
      <c r="D4" s="17" t="s">
        <v>115</v>
      </c>
      <c r="E4" s="17" t="s">
        <v>116</v>
      </c>
      <c r="F4" s="17" t="s">
        <v>117</v>
      </c>
      <c r="G4" s="17" t="s">
        <v>118</v>
      </c>
      <c r="H4" s="17" t="s">
        <v>119</v>
      </c>
      <c r="I4" s="17" t="s">
        <v>120</v>
      </c>
      <c r="J4" s="17" t="s">
        <v>121</v>
      </c>
      <c r="K4" s="17" t="s">
        <v>122</v>
      </c>
      <c r="L4" s="17" t="s">
        <v>123</v>
      </c>
      <c r="M4" s="17" t="s">
        <v>124</v>
      </c>
      <c r="N4" s="17" t="s">
        <v>125</v>
      </c>
      <c r="O4" s="17" t="s">
        <v>126</v>
      </c>
      <c r="P4" s="17" t="s">
        <v>127</v>
      </c>
      <c r="Q4" s="17" t="s">
        <v>128</v>
      </c>
      <c r="R4" s="17" t="s">
        <v>129</v>
      </c>
      <c r="S4" s="17" t="s">
        <v>130</v>
      </c>
      <c r="T4" s="17" t="s">
        <v>131</v>
      </c>
      <c r="U4" s="17" t="s">
        <v>132</v>
      </c>
      <c r="V4" s="17" t="s">
        <v>133</v>
      </c>
      <c r="W4" s="17" t="s">
        <v>134</v>
      </c>
      <c r="X4" s="17" t="s">
        <v>135</v>
      </c>
      <c r="Y4" s="17" t="s">
        <v>136</v>
      </c>
      <c r="Z4" s="17" t="s">
        <v>137</v>
      </c>
      <c r="AA4" s="17" t="s">
        <v>138</v>
      </c>
    </row>
    <row r="5" spans="2:28" x14ac:dyDescent="0.4">
      <c r="B5" s="18" t="str">
        <f>__DATA_AREA!C156</f>
        <v>沼津市北</v>
      </c>
      <c r="C5" s="13"/>
      <c r="D5" s="19">
        <f>__DATA_AREA!E156</f>
        <v>1.47058823529411E-2</v>
      </c>
      <c r="E5" s="19">
        <f>__DATA_AREA!F156</f>
        <v>1.47058823529411E-2</v>
      </c>
      <c r="F5" s="19">
        <f>__DATA_AREA!G156</f>
        <v>8.0213903743315499E-3</v>
      </c>
      <c r="G5" s="19">
        <f>__DATA_AREA!H156</f>
        <v>6.6844919786096203E-3</v>
      </c>
      <c r="H5" s="19">
        <f>__DATA_AREA!I156</f>
        <v>1.3368983957219201E-2</v>
      </c>
      <c r="I5" s="19">
        <f>__DATA_AREA!J156</f>
        <v>2.0053475935828801E-2</v>
      </c>
      <c r="J5" s="19">
        <f>__DATA_AREA!K156</f>
        <v>2.1390374331550801E-2</v>
      </c>
      <c r="K5" s="19">
        <f>__DATA_AREA!L156</f>
        <v>2.6737967914438499E-2</v>
      </c>
      <c r="L5" s="19">
        <f>__DATA_AREA!M156</f>
        <v>4.1443850267379602E-2</v>
      </c>
      <c r="M5" s="19">
        <f>__DATA_AREA!N156</f>
        <v>4.54545454545454E-2</v>
      </c>
      <c r="N5" s="19">
        <f>__DATA_AREA!O156</f>
        <v>6.5508021390374302E-2</v>
      </c>
      <c r="O5" s="19">
        <f>__DATA_AREA!P156</f>
        <v>6.2834224598930399E-2</v>
      </c>
      <c r="P5" s="19">
        <f>__DATA_AREA!Q156</f>
        <v>5.6149732620320802E-2</v>
      </c>
      <c r="Q5" s="19">
        <f>__DATA_AREA!R156</f>
        <v>4.9465240641711199E-2</v>
      </c>
      <c r="R5" s="19">
        <f>__DATA_AREA!S156</f>
        <v>8.2887700534759301E-2</v>
      </c>
      <c r="S5" s="19">
        <f>__DATA_AREA!T156</f>
        <v>7.3529411764705802E-2</v>
      </c>
      <c r="T5" s="19">
        <f>__DATA_AREA!U156</f>
        <v>5.7486631016042698E-2</v>
      </c>
      <c r="U5" s="19">
        <f>__DATA_AREA!V156</f>
        <v>6.0160427807486601E-2</v>
      </c>
      <c r="V5" s="19">
        <f>__DATA_AREA!W156</f>
        <v>5.6149732620320802E-2</v>
      </c>
      <c r="W5" s="19">
        <f>__DATA_AREA!X156</f>
        <v>6.2834224598930399E-2</v>
      </c>
      <c r="X5" s="19">
        <f>__DATA_AREA!Y156</f>
        <v>5.3475935828876997E-2</v>
      </c>
      <c r="Y5" s="19">
        <f>__DATA_AREA!Z156</f>
        <v>5.6149732620320802E-2</v>
      </c>
      <c r="Z5" s="19">
        <f>__DATA_AREA!AA156</f>
        <v>3.3422459893048102E-2</v>
      </c>
      <c r="AA5" s="19">
        <f>__DATA_AREA!AB156</f>
        <v>1.7379679144384999E-2</v>
      </c>
    </row>
    <row r="6" spans="2:28" x14ac:dyDescent="0.4">
      <c r="B6" s="18" t="str">
        <f>__DATA_AREA!C157</f>
        <v>沼津市南</v>
      </c>
      <c r="C6" s="10"/>
      <c r="D6" s="19">
        <f>__DATA_AREA!E157</f>
        <v>7.9872204472843395E-3</v>
      </c>
      <c r="E6" s="19">
        <f>__DATA_AREA!F157</f>
        <v>1.43769968051118E-2</v>
      </c>
      <c r="F6" s="19">
        <f>__DATA_AREA!G157</f>
        <v>6.3897763578274697E-3</v>
      </c>
      <c r="G6" s="19">
        <f>__DATA_AREA!H157</f>
        <v>3.1948881789137301E-3</v>
      </c>
      <c r="H6" s="19">
        <f>__DATA_AREA!I157</f>
        <v>1.7571884984025499E-2</v>
      </c>
      <c r="I6" s="19">
        <f>__DATA_AREA!J157</f>
        <v>2.2364217252396099E-2</v>
      </c>
      <c r="J6" s="19">
        <f>__DATA_AREA!K157</f>
        <v>2.3961661341852999E-2</v>
      </c>
      <c r="K6" s="19">
        <f>__DATA_AREA!L157</f>
        <v>2.3961661341852999E-2</v>
      </c>
      <c r="L6" s="19">
        <f>__DATA_AREA!M157</f>
        <v>4.9520766773162903E-2</v>
      </c>
      <c r="M6" s="19">
        <f>__DATA_AREA!N157</f>
        <v>4.4728434504792303E-2</v>
      </c>
      <c r="N6" s="19">
        <f>__DATA_AREA!O157</f>
        <v>6.7092651757188398E-2</v>
      </c>
      <c r="O6" s="19">
        <f>__DATA_AREA!P157</f>
        <v>5.4313099041533502E-2</v>
      </c>
      <c r="P6" s="19">
        <f>__DATA_AREA!Q157</f>
        <v>4.7923322683705999E-2</v>
      </c>
      <c r="Q6" s="19">
        <f>__DATA_AREA!R157</f>
        <v>5.9105431309904102E-2</v>
      </c>
      <c r="R6" s="19">
        <f>__DATA_AREA!S157</f>
        <v>7.6677316293929695E-2</v>
      </c>
      <c r="S6" s="19">
        <f>__DATA_AREA!T157</f>
        <v>7.1884984025559095E-2</v>
      </c>
      <c r="T6" s="19">
        <f>__DATA_AREA!U157</f>
        <v>4.7923322683705999E-2</v>
      </c>
      <c r="U6" s="19">
        <f>__DATA_AREA!V157</f>
        <v>6.5495207667731606E-2</v>
      </c>
      <c r="V6" s="19">
        <f>__DATA_AREA!W157</f>
        <v>6.2300319488817799E-2</v>
      </c>
      <c r="W6" s="19">
        <f>__DATA_AREA!X157</f>
        <v>6.3897763578274702E-2</v>
      </c>
      <c r="X6" s="19">
        <f>__DATA_AREA!Y157</f>
        <v>6.7092651757188398E-2</v>
      </c>
      <c r="Y6" s="19">
        <f>__DATA_AREA!Z157</f>
        <v>4.4728434504792303E-2</v>
      </c>
      <c r="Z6" s="19">
        <f>__DATA_AREA!AA157</f>
        <v>3.9936102236421703E-2</v>
      </c>
      <c r="AA6" s="19">
        <f>__DATA_AREA!AB157</f>
        <v>1.7571884984025499E-2</v>
      </c>
    </row>
    <row r="7" spans="2:28" s="10" customFormat="1" x14ac:dyDescent="0.4">
      <c r="B7" s="14" t="str">
        <f>__DATA_AREA!C158</f>
        <v>富士市</v>
      </c>
      <c r="D7" s="19">
        <f>__DATA_AREA!E158</f>
        <v>9.9403578528827006E-3</v>
      </c>
      <c r="E7" s="19">
        <f>__DATA_AREA!F158</f>
        <v>1.3916500994035699E-2</v>
      </c>
      <c r="F7" s="19">
        <f>__DATA_AREA!G158</f>
        <v>9.9403578528827006E-3</v>
      </c>
      <c r="G7" s="19">
        <f>__DATA_AREA!H158</f>
        <v>5.9642147117296204E-3</v>
      </c>
      <c r="H7" s="19">
        <f>__DATA_AREA!I158</f>
        <v>1.9880715705765401E-2</v>
      </c>
      <c r="I7" s="19">
        <f>__DATA_AREA!J158</f>
        <v>1.3916500994035699E-2</v>
      </c>
      <c r="J7" s="19">
        <f>__DATA_AREA!K158</f>
        <v>2.98210735586481E-2</v>
      </c>
      <c r="K7" s="19">
        <f>__DATA_AREA!L158</f>
        <v>2.7833001988071499E-2</v>
      </c>
      <c r="L7" s="19">
        <f>__DATA_AREA!M158</f>
        <v>2.98210735586481E-2</v>
      </c>
      <c r="M7" s="19">
        <f>__DATA_AREA!N158</f>
        <v>5.3677932405566599E-2</v>
      </c>
      <c r="N7" s="19">
        <f>__DATA_AREA!O158</f>
        <v>7.1570576540755396E-2</v>
      </c>
      <c r="O7" s="19">
        <f>__DATA_AREA!P158</f>
        <v>7.55467196819085E-2</v>
      </c>
      <c r="P7" s="19">
        <f>__DATA_AREA!Q158</f>
        <v>6.5606361829025794E-2</v>
      </c>
      <c r="Q7" s="19">
        <f>__DATA_AREA!R158</f>
        <v>5.3677932405566599E-2</v>
      </c>
      <c r="R7" s="19">
        <f>__DATA_AREA!S158</f>
        <v>8.1510934393638101E-2</v>
      </c>
      <c r="S7" s="19">
        <f>__DATA_AREA!T158</f>
        <v>4.5725646123260397E-2</v>
      </c>
      <c r="T7" s="19">
        <f>__DATA_AREA!U158</f>
        <v>6.1630218687872697E-2</v>
      </c>
      <c r="U7" s="19">
        <f>__DATA_AREA!V158</f>
        <v>4.5725646123260397E-2</v>
      </c>
      <c r="V7" s="19">
        <f>__DATA_AREA!W158</f>
        <v>4.9701789264413501E-2</v>
      </c>
      <c r="W7" s="19">
        <f>__DATA_AREA!X158</f>
        <v>5.5666003976143102E-2</v>
      </c>
      <c r="X7" s="19">
        <f>__DATA_AREA!Y158</f>
        <v>5.3677932405566599E-2</v>
      </c>
      <c r="Y7" s="19">
        <f>__DATA_AREA!Z158</f>
        <v>6.7594433399602305E-2</v>
      </c>
      <c r="Z7" s="19">
        <f>__DATA_AREA!AA158</f>
        <v>3.9761431411530802E-2</v>
      </c>
      <c r="AA7" s="19">
        <f>__DATA_AREA!AB158</f>
        <v>1.78926441351888E-2</v>
      </c>
    </row>
    <row r="8" spans="2:28" s="10" customFormat="1" x14ac:dyDescent="0.4">
      <c r="B8" s="10" t="str">
        <f>__DATA_AREA!C159</f>
        <v>富士宮市</v>
      </c>
      <c r="D8" s="19">
        <f>__DATA_AREA!E159</f>
        <v>1.27659574468085E-2</v>
      </c>
      <c r="E8" s="19">
        <f>__DATA_AREA!F159</f>
        <v>1.27659574468085E-2</v>
      </c>
      <c r="F8" s="19">
        <f>__DATA_AREA!G159</f>
        <v>2.1276595744680799E-2</v>
      </c>
      <c r="G8" s="19">
        <f>__DATA_AREA!H159</f>
        <v>4.2553191489361703E-3</v>
      </c>
      <c r="H8" s="19">
        <f>__DATA_AREA!I159</f>
        <v>2.5531914893616999E-2</v>
      </c>
      <c r="I8" s="19">
        <f>__DATA_AREA!J159</f>
        <v>1.27659574468085E-2</v>
      </c>
      <c r="J8" s="19">
        <f>__DATA_AREA!K159</f>
        <v>5.9574468085106302E-2</v>
      </c>
      <c r="K8" s="19">
        <f>__DATA_AREA!L159</f>
        <v>1.7021276595744601E-2</v>
      </c>
      <c r="L8" s="19">
        <f>__DATA_AREA!M159</f>
        <v>2.1276595744680799E-2</v>
      </c>
      <c r="M8" s="19">
        <f>__DATA_AREA!N159</f>
        <v>2.9787234042553099E-2</v>
      </c>
      <c r="N8" s="19">
        <f>__DATA_AREA!O159</f>
        <v>5.5319148936170202E-2</v>
      </c>
      <c r="O8" s="19">
        <f>__DATA_AREA!P159</f>
        <v>7.2340425531914804E-2</v>
      </c>
      <c r="P8" s="19">
        <f>__DATA_AREA!Q159</f>
        <v>6.3829787234042507E-2</v>
      </c>
      <c r="Q8" s="19">
        <f>__DATA_AREA!R159</f>
        <v>4.6808510638297801E-2</v>
      </c>
      <c r="R8" s="19">
        <f>__DATA_AREA!S159</f>
        <v>9.3617021276595699E-2</v>
      </c>
      <c r="S8" s="19">
        <f>__DATA_AREA!T159</f>
        <v>3.8297872340425497E-2</v>
      </c>
      <c r="T8" s="19">
        <f>__DATA_AREA!U159</f>
        <v>7.6595744680850994E-2</v>
      </c>
      <c r="U8" s="19">
        <f>__DATA_AREA!V159</f>
        <v>6.8085106382978697E-2</v>
      </c>
      <c r="V8" s="19">
        <f>__DATA_AREA!W159</f>
        <v>5.5319148936170202E-2</v>
      </c>
      <c r="W8" s="19">
        <f>__DATA_AREA!X159</f>
        <v>4.6808510638297801E-2</v>
      </c>
      <c r="X8" s="19">
        <f>__DATA_AREA!Y159</f>
        <v>5.1063829787233998E-2</v>
      </c>
      <c r="Y8" s="19">
        <f>__DATA_AREA!Z159</f>
        <v>8.0851063829787198E-2</v>
      </c>
      <c r="Z8" s="19">
        <f>__DATA_AREA!AA159</f>
        <v>3.40425531914893E-2</v>
      </c>
      <c r="AA8" s="19">
        <f>__DATA_AREA!AB159</f>
        <v>0</v>
      </c>
    </row>
    <row r="9" spans="2:28" s="10" customFormat="1" x14ac:dyDescent="0.4">
      <c r="B9" s="10" t="str">
        <f>__DATA_AREA!C160</f>
        <v>御殿場市</v>
      </c>
      <c r="D9" s="19">
        <f>__DATA_AREA!E160</f>
        <v>8.9552238805970102E-3</v>
      </c>
      <c r="E9" s="19">
        <f>__DATA_AREA!F160</f>
        <v>8.9552238805970102E-3</v>
      </c>
      <c r="F9" s="19">
        <f>__DATA_AREA!G160</f>
        <v>2.9850746268656699E-3</v>
      </c>
      <c r="G9" s="19">
        <f>__DATA_AREA!H160</f>
        <v>2.3880597014925301E-2</v>
      </c>
      <c r="H9" s="19">
        <f>__DATA_AREA!I160</f>
        <v>5.0746268656716401E-2</v>
      </c>
      <c r="I9" s="19">
        <f>__DATA_AREA!J160</f>
        <v>4.7761194029850698E-2</v>
      </c>
      <c r="J9" s="19">
        <f>__DATA_AREA!K160</f>
        <v>7.4626865671641701E-2</v>
      </c>
      <c r="K9" s="19">
        <f>__DATA_AREA!L160</f>
        <v>7.7611940298507404E-2</v>
      </c>
      <c r="L9" s="19">
        <f>__DATA_AREA!M160</f>
        <v>4.7761194029850698E-2</v>
      </c>
      <c r="M9" s="19">
        <f>__DATA_AREA!N160</f>
        <v>3.8805970149253702E-2</v>
      </c>
      <c r="N9" s="19">
        <f>__DATA_AREA!O160</f>
        <v>4.7761194029850698E-2</v>
      </c>
      <c r="O9" s="19">
        <f>__DATA_AREA!P160</f>
        <v>5.3731343283581999E-2</v>
      </c>
      <c r="P9" s="19">
        <f>__DATA_AREA!Q160</f>
        <v>5.6716417910447701E-2</v>
      </c>
      <c r="Q9" s="19">
        <f>__DATA_AREA!R160</f>
        <v>3.5820895522387999E-2</v>
      </c>
      <c r="R9" s="19">
        <f>__DATA_AREA!S160</f>
        <v>7.7611940298507404E-2</v>
      </c>
      <c r="S9" s="19">
        <f>__DATA_AREA!T160</f>
        <v>4.7761194029850698E-2</v>
      </c>
      <c r="T9" s="19">
        <f>__DATA_AREA!U160</f>
        <v>3.8805970149253702E-2</v>
      </c>
      <c r="U9" s="19">
        <f>__DATA_AREA!V160</f>
        <v>6.2686567164179099E-2</v>
      </c>
      <c r="V9" s="19">
        <f>__DATA_AREA!W160</f>
        <v>3.8805970149253702E-2</v>
      </c>
      <c r="W9" s="19">
        <f>__DATA_AREA!X160</f>
        <v>5.0746268656716401E-2</v>
      </c>
      <c r="X9" s="19">
        <f>__DATA_AREA!Y160</f>
        <v>3.5820895522387999E-2</v>
      </c>
      <c r="Y9" s="19">
        <f>__DATA_AREA!Z160</f>
        <v>4.4776119402985003E-2</v>
      </c>
      <c r="Z9" s="19">
        <f>__DATA_AREA!AA160</f>
        <v>1.4925373134328301E-2</v>
      </c>
      <c r="AA9" s="19">
        <f>__DATA_AREA!AB160</f>
        <v>1.19402985074626E-2</v>
      </c>
    </row>
    <row r="10" spans="2:28" x14ac:dyDescent="0.4">
      <c r="B10" s="10" t="str">
        <f>__DATA_AREA!C161</f>
        <v>裾野市</v>
      </c>
      <c r="D10" s="19">
        <f>__DATA_AREA!E161</f>
        <v>6.5359477124183E-3</v>
      </c>
      <c r="E10" s="19">
        <f>__DATA_AREA!F161</f>
        <v>6.5359477124183E-3</v>
      </c>
      <c r="F10" s="19">
        <f>__DATA_AREA!G161</f>
        <v>6.5359477124183E-3</v>
      </c>
      <c r="G10" s="19">
        <f>__DATA_AREA!H161</f>
        <v>6.5359477124183E-3</v>
      </c>
      <c r="H10" s="19">
        <f>__DATA_AREA!I161</f>
        <v>3.9215686274509803E-2</v>
      </c>
      <c r="I10" s="19">
        <f>__DATA_AREA!J161</f>
        <v>1.30718954248366E-2</v>
      </c>
      <c r="J10" s="19">
        <f>__DATA_AREA!K161</f>
        <v>5.8823529411764698E-2</v>
      </c>
      <c r="K10" s="19">
        <f>__DATA_AREA!L161</f>
        <v>3.2679738562091498E-2</v>
      </c>
      <c r="L10" s="19">
        <f>__DATA_AREA!M161</f>
        <v>3.9215686274509803E-2</v>
      </c>
      <c r="M10" s="19">
        <f>__DATA_AREA!N161</f>
        <v>4.5751633986928102E-2</v>
      </c>
      <c r="N10" s="19">
        <f>__DATA_AREA!O161</f>
        <v>6.5359477124182996E-2</v>
      </c>
      <c r="O10" s="19">
        <f>__DATA_AREA!P161</f>
        <v>6.5359477124182996E-2</v>
      </c>
      <c r="P10" s="19">
        <f>__DATA_AREA!Q161</f>
        <v>7.1895424836601302E-2</v>
      </c>
      <c r="Q10" s="19">
        <f>__DATA_AREA!R161</f>
        <v>3.2679738562091498E-2</v>
      </c>
      <c r="R10" s="19">
        <f>__DATA_AREA!S161</f>
        <v>9.8039215686274495E-2</v>
      </c>
      <c r="S10" s="19">
        <f>__DATA_AREA!T161</f>
        <v>7.1895424836601302E-2</v>
      </c>
      <c r="T10" s="19">
        <f>__DATA_AREA!U161</f>
        <v>6.5359477124182996E-2</v>
      </c>
      <c r="U10" s="19">
        <f>__DATA_AREA!V161</f>
        <v>3.9215686274509803E-2</v>
      </c>
      <c r="V10" s="19">
        <f>__DATA_AREA!W161</f>
        <v>5.8823529411764698E-2</v>
      </c>
      <c r="W10" s="19">
        <f>__DATA_AREA!X161</f>
        <v>3.9215686274509803E-2</v>
      </c>
      <c r="X10" s="19">
        <f>__DATA_AREA!Y161</f>
        <v>3.9215686274509803E-2</v>
      </c>
      <c r="Y10" s="19">
        <f>__DATA_AREA!Z161</f>
        <v>5.8823529411764698E-2</v>
      </c>
      <c r="Z10" s="19">
        <f>__DATA_AREA!AA161</f>
        <v>1.9607843137254902E-2</v>
      </c>
      <c r="AA10" s="19">
        <f>__DATA_AREA!AB161</f>
        <v>1.9607843137254902E-2</v>
      </c>
    </row>
    <row r="11" spans="2:28" x14ac:dyDescent="0.4">
      <c r="B11" s="18" t="str">
        <f>__DATA_AREA!C162</f>
        <v>三島市</v>
      </c>
      <c r="D11" s="19">
        <f>__DATA_AREA!E162</f>
        <v>9.2592592592592501E-3</v>
      </c>
      <c r="E11" s="19">
        <f>__DATA_AREA!F162</f>
        <v>1.38888888888888E-2</v>
      </c>
      <c r="F11" s="19">
        <f>__DATA_AREA!G162</f>
        <v>6.9444444444444397E-3</v>
      </c>
      <c r="G11" s="19">
        <f>__DATA_AREA!H162</f>
        <v>6.9444444444444397E-3</v>
      </c>
      <c r="H11" s="19">
        <f>__DATA_AREA!I162</f>
        <v>1.38888888888888E-2</v>
      </c>
      <c r="I11" s="19">
        <f>__DATA_AREA!J162</f>
        <v>1.6203703703703699E-2</v>
      </c>
      <c r="J11" s="19">
        <f>__DATA_AREA!K162</f>
        <v>2.77777777777777E-2</v>
      </c>
      <c r="K11" s="19">
        <f>__DATA_AREA!L162</f>
        <v>1.38888888888888E-2</v>
      </c>
      <c r="L11" s="19">
        <f>__DATA_AREA!M162</f>
        <v>3.4722222222222203E-2</v>
      </c>
      <c r="M11" s="19">
        <f>__DATA_AREA!N162</f>
        <v>5.5555555555555497E-2</v>
      </c>
      <c r="N11" s="19">
        <f>__DATA_AREA!O162</f>
        <v>5.32407407407407E-2</v>
      </c>
      <c r="O11" s="19">
        <f>__DATA_AREA!P162</f>
        <v>9.2592592592592601E-2</v>
      </c>
      <c r="P11" s="19">
        <f>__DATA_AREA!Q162</f>
        <v>6.7129629629629595E-2</v>
      </c>
      <c r="Q11" s="19">
        <f>__DATA_AREA!R162</f>
        <v>5.0925925925925902E-2</v>
      </c>
      <c r="R11" s="19">
        <f>__DATA_AREA!S162</f>
        <v>8.3333333333333301E-2</v>
      </c>
      <c r="S11" s="19">
        <f>__DATA_AREA!T162</f>
        <v>4.6296296296296301E-2</v>
      </c>
      <c r="T11" s="19">
        <f>__DATA_AREA!U162</f>
        <v>6.4814814814814797E-2</v>
      </c>
      <c r="U11" s="19">
        <f>__DATA_AREA!V162</f>
        <v>4.8611111111111098E-2</v>
      </c>
      <c r="V11" s="19">
        <f>__DATA_AREA!W162</f>
        <v>5.0925925925925902E-2</v>
      </c>
      <c r="W11" s="19">
        <f>__DATA_AREA!X162</f>
        <v>6.7129629629629595E-2</v>
      </c>
      <c r="X11" s="19">
        <f>__DATA_AREA!Y162</f>
        <v>6.4814814814814797E-2</v>
      </c>
      <c r="Y11" s="19">
        <f>__DATA_AREA!Z162</f>
        <v>4.1666666666666602E-2</v>
      </c>
      <c r="Z11" s="19">
        <f>__DATA_AREA!AA162</f>
        <v>4.8611111111111098E-2</v>
      </c>
      <c r="AA11" s="19">
        <f>__DATA_AREA!AB162</f>
        <v>2.0833333333333301E-2</v>
      </c>
    </row>
    <row r="12" spans="2:28" x14ac:dyDescent="0.4">
      <c r="B12" s="18" t="str">
        <f>__DATA_AREA!C163</f>
        <v>清水町・長泉町</v>
      </c>
      <c r="D12" s="19">
        <f>__DATA_AREA!E163</f>
        <v>1.1764705882352899E-2</v>
      </c>
      <c r="E12" s="19">
        <f>__DATA_AREA!F163</f>
        <v>1.1764705882352899E-2</v>
      </c>
      <c r="F12" s="19">
        <f>__DATA_AREA!G163</f>
        <v>1.5686274509803901E-2</v>
      </c>
      <c r="G12" s="19">
        <f>__DATA_AREA!H163</f>
        <v>3.9215686274509803E-3</v>
      </c>
      <c r="H12" s="19">
        <f>__DATA_AREA!I163</f>
        <v>2.74509803921568E-2</v>
      </c>
      <c r="I12" s="19">
        <f>__DATA_AREA!J163</f>
        <v>1.5686274509803901E-2</v>
      </c>
      <c r="J12" s="19">
        <f>__DATA_AREA!K163</f>
        <v>3.5294117647058802E-2</v>
      </c>
      <c r="K12" s="19">
        <f>__DATA_AREA!L163</f>
        <v>3.1372549019607801E-2</v>
      </c>
      <c r="L12" s="19">
        <f>__DATA_AREA!M163</f>
        <v>3.1372549019607801E-2</v>
      </c>
      <c r="M12" s="19">
        <f>__DATA_AREA!N163</f>
        <v>3.1372549019607801E-2</v>
      </c>
      <c r="N12" s="19">
        <f>__DATA_AREA!O163</f>
        <v>5.0980392156862703E-2</v>
      </c>
      <c r="O12" s="19">
        <f>__DATA_AREA!P163</f>
        <v>7.0588235294117604E-2</v>
      </c>
      <c r="P12" s="19">
        <f>__DATA_AREA!Q163</f>
        <v>4.31372549019607E-2</v>
      </c>
      <c r="Q12" s="19">
        <f>__DATA_AREA!R163</f>
        <v>5.4901960784313697E-2</v>
      </c>
      <c r="R12" s="19">
        <f>__DATA_AREA!S163</f>
        <v>7.8431372549019607E-2</v>
      </c>
      <c r="S12" s="19">
        <f>__DATA_AREA!T163</f>
        <v>6.6666666666666596E-2</v>
      </c>
      <c r="T12" s="19">
        <f>__DATA_AREA!U163</f>
        <v>7.8431372549019607E-2</v>
      </c>
      <c r="U12" s="19">
        <f>__DATA_AREA!V163</f>
        <v>6.6666666666666596E-2</v>
      </c>
      <c r="V12" s="19">
        <f>__DATA_AREA!W163</f>
        <v>5.0980392156862703E-2</v>
      </c>
      <c r="W12" s="19">
        <f>__DATA_AREA!X163</f>
        <v>6.6666666666666596E-2</v>
      </c>
      <c r="X12" s="19">
        <f>__DATA_AREA!Y163</f>
        <v>5.0980392156862703E-2</v>
      </c>
      <c r="Y12" s="19">
        <f>__DATA_AREA!Z163</f>
        <v>6.6666666666666596E-2</v>
      </c>
      <c r="Z12" s="19">
        <f>__DATA_AREA!AA163</f>
        <v>2.74509803921568E-2</v>
      </c>
      <c r="AA12" s="19">
        <f>__DATA_AREA!AB163</f>
        <v>1.1764705882352899E-2</v>
      </c>
    </row>
    <row r="13" spans="2:28" x14ac:dyDescent="0.4"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</row>
    <row r="14" spans="2:28" x14ac:dyDescent="0.4">
      <c r="B14" s="18" t="str">
        <f>__DATA_AREA!C165</f>
        <v>静岡街中</v>
      </c>
      <c r="D14" s="19">
        <f>__DATA_AREA!E165</f>
        <v>2.63929618768328E-2</v>
      </c>
      <c r="E14" s="19">
        <f>__DATA_AREA!F165</f>
        <v>1.7595307917888499E-2</v>
      </c>
      <c r="F14" s="19">
        <f>__DATA_AREA!G165</f>
        <v>1.4662756598240401E-2</v>
      </c>
      <c r="G14" s="19">
        <f>__DATA_AREA!H165</f>
        <v>2.9325513196480899E-3</v>
      </c>
      <c r="H14" s="19">
        <f>__DATA_AREA!I165</f>
        <v>8.7976539589442806E-3</v>
      </c>
      <c r="I14" s="19">
        <f>__DATA_AREA!J165</f>
        <v>2.63929618768328E-2</v>
      </c>
      <c r="J14" s="19">
        <f>__DATA_AREA!K165</f>
        <v>1.4662756598240401E-2</v>
      </c>
      <c r="K14" s="19">
        <f>__DATA_AREA!L165</f>
        <v>3.81231671554252E-2</v>
      </c>
      <c r="L14" s="19">
        <f>__DATA_AREA!M165</f>
        <v>3.5190615835777102E-2</v>
      </c>
      <c r="M14" s="19">
        <f>__DATA_AREA!N165</f>
        <v>4.9853372434017502E-2</v>
      </c>
      <c r="N14" s="19">
        <f>__DATA_AREA!O165</f>
        <v>6.4516129032257993E-2</v>
      </c>
      <c r="O14" s="19">
        <f>__DATA_AREA!P165</f>
        <v>7.9178885630498505E-2</v>
      </c>
      <c r="P14" s="19">
        <f>__DATA_AREA!Q165</f>
        <v>8.5043988269794701E-2</v>
      </c>
      <c r="Q14" s="19">
        <f>__DATA_AREA!R165</f>
        <v>4.9853372434017502E-2</v>
      </c>
      <c r="R14" s="19">
        <f>__DATA_AREA!S165</f>
        <v>8.7976539589442806E-2</v>
      </c>
      <c r="S14" s="19">
        <f>__DATA_AREA!T165</f>
        <v>6.7448680351906098E-2</v>
      </c>
      <c r="T14" s="19">
        <f>__DATA_AREA!U165</f>
        <v>4.1055718475073298E-2</v>
      </c>
      <c r="U14" s="19">
        <f>__DATA_AREA!V165</f>
        <v>5.5718475073313699E-2</v>
      </c>
      <c r="V14" s="19">
        <f>__DATA_AREA!W165</f>
        <v>2.9325513196480898E-2</v>
      </c>
      <c r="W14" s="19">
        <f>__DATA_AREA!X165</f>
        <v>6.1583577712609902E-2</v>
      </c>
      <c r="X14" s="19">
        <f>__DATA_AREA!Y165</f>
        <v>4.3988269794721403E-2</v>
      </c>
      <c r="Y14" s="19">
        <f>__DATA_AREA!Z165</f>
        <v>4.3988269794721403E-2</v>
      </c>
      <c r="Z14" s="19">
        <f>__DATA_AREA!AA165</f>
        <v>2.9325513196480898E-2</v>
      </c>
      <c r="AA14" s="19">
        <f>__DATA_AREA!AB165</f>
        <v>2.63929618768328E-2</v>
      </c>
    </row>
    <row r="15" spans="2:28" x14ac:dyDescent="0.4">
      <c r="B15" s="18" t="str">
        <f>__DATA_AREA!C166</f>
        <v>静岡市葵区</v>
      </c>
      <c r="D15" s="19">
        <f>__DATA_AREA!E166</f>
        <v>1.19426751592356E-2</v>
      </c>
      <c r="E15" s="19">
        <f>__DATA_AREA!F166</f>
        <v>1.3535031847133699E-2</v>
      </c>
      <c r="F15" s="19">
        <f>__DATA_AREA!G166</f>
        <v>1.6719745222929901E-2</v>
      </c>
      <c r="G15" s="19">
        <f>__DATA_AREA!H166</f>
        <v>9.5541401273885294E-3</v>
      </c>
      <c r="H15" s="19">
        <f>__DATA_AREA!I166</f>
        <v>1.0350318471337499E-2</v>
      </c>
      <c r="I15" s="19">
        <f>__DATA_AREA!J166</f>
        <v>2.1496815286624199E-2</v>
      </c>
      <c r="J15" s="19">
        <f>__DATA_AREA!K166</f>
        <v>2.3089171974522201E-2</v>
      </c>
      <c r="K15" s="19">
        <f>__DATA_AREA!L166</f>
        <v>3.5031847133757898E-2</v>
      </c>
      <c r="L15" s="19">
        <f>__DATA_AREA!M166</f>
        <v>3.5828025477706998E-2</v>
      </c>
      <c r="M15" s="19">
        <f>__DATA_AREA!N166</f>
        <v>5.2547770700636903E-2</v>
      </c>
      <c r="N15" s="19">
        <f>__DATA_AREA!O166</f>
        <v>6.0509554140127299E-2</v>
      </c>
      <c r="O15" s="19">
        <f>__DATA_AREA!P166</f>
        <v>6.8471337579617805E-2</v>
      </c>
      <c r="P15" s="19">
        <f>__DATA_AREA!Q166</f>
        <v>6.4490445859872597E-2</v>
      </c>
      <c r="Q15" s="19">
        <f>__DATA_AREA!R166</f>
        <v>5.4936305732484002E-2</v>
      </c>
      <c r="R15" s="19">
        <f>__DATA_AREA!S166</f>
        <v>6.6878980891719703E-2</v>
      </c>
      <c r="S15" s="19">
        <f>__DATA_AREA!T166</f>
        <v>6.2101910828025401E-2</v>
      </c>
      <c r="T15" s="19">
        <f>__DATA_AREA!U166</f>
        <v>5.6528662420382098E-2</v>
      </c>
      <c r="U15" s="19">
        <f>__DATA_AREA!V166</f>
        <v>5.4140127388534999E-2</v>
      </c>
      <c r="V15" s="19">
        <f>__DATA_AREA!W166</f>
        <v>4.4585987261146501E-2</v>
      </c>
      <c r="W15" s="19">
        <f>__DATA_AREA!X166</f>
        <v>5.89171974522293E-2</v>
      </c>
      <c r="X15" s="19">
        <f>__DATA_AREA!Y166</f>
        <v>6.2101910828025401E-2</v>
      </c>
      <c r="Y15" s="19">
        <f>__DATA_AREA!Z166</f>
        <v>5.5732484076433102E-2</v>
      </c>
      <c r="Z15" s="19">
        <f>__DATA_AREA!AA166</f>
        <v>3.98089171974522E-2</v>
      </c>
      <c r="AA15" s="19">
        <f>__DATA_AREA!AB166</f>
        <v>2.0700636942675099E-2</v>
      </c>
    </row>
    <row r="16" spans="2:28" x14ac:dyDescent="0.4">
      <c r="B16" s="18" t="str">
        <f>__DATA_AREA!C167</f>
        <v>静岡市駿河区</v>
      </c>
      <c r="D16" s="19">
        <f>__DATA_AREA!E167</f>
        <v>1.9711902956785401E-2</v>
      </c>
      <c r="E16" s="19">
        <f>__DATA_AREA!F167</f>
        <v>1.44048521607278E-2</v>
      </c>
      <c r="F16" s="19">
        <f>__DATA_AREA!G167</f>
        <v>1.8195602729340399E-2</v>
      </c>
      <c r="G16" s="19">
        <f>__DATA_AREA!H167</f>
        <v>8.3396512509476793E-3</v>
      </c>
      <c r="H16" s="19">
        <f>__DATA_AREA!I167</f>
        <v>1.3646702047005301E-2</v>
      </c>
      <c r="I16" s="19">
        <f>__DATA_AREA!J167</f>
        <v>1.1372251705837701E-2</v>
      </c>
      <c r="J16" s="19">
        <f>__DATA_AREA!K167</f>
        <v>2.7293404094010602E-2</v>
      </c>
      <c r="K16" s="19">
        <f>__DATA_AREA!L167</f>
        <v>3.3358605003790703E-2</v>
      </c>
      <c r="L16" s="19">
        <f>__DATA_AREA!M167</f>
        <v>3.6391205458680798E-2</v>
      </c>
      <c r="M16" s="19">
        <f>__DATA_AREA!N167</f>
        <v>3.9423805913570802E-2</v>
      </c>
      <c r="N16" s="19">
        <f>__DATA_AREA!O167</f>
        <v>6.1410159211523797E-2</v>
      </c>
      <c r="O16" s="19">
        <f>__DATA_AREA!P167</f>
        <v>7.1266110689916604E-2</v>
      </c>
      <c r="P16" s="19">
        <f>__DATA_AREA!Q167</f>
        <v>6.1410159211523797E-2</v>
      </c>
      <c r="Q16" s="19">
        <f>__DATA_AREA!R167</f>
        <v>5.9893858984078799E-2</v>
      </c>
      <c r="R16" s="19">
        <f>__DATA_AREA!S167</f>
        <v>6.5200909780136401E-2</v>
      </c>
      <c r="S16" s="19">
        <f>__DATA_AREA!T167</f>
        <v>6.8233510235026495E-2</v>
      </c>
      <c r="T16" s="19">
        <f>__DATA_AREA!U167</f>
        <v>5.6861258529188698E-2</v>
      </c>
      <c r="U16" s="19">
        <f>__DATA_AREA!V167</f>
        <v>5.9135708870356303E-2</v>
      </c>
      <c r="V16" s="19">
        <f>__DATA_AREA!W167</f>
        <v>4.7005307050796002E-2</v>
      </c>
      <c r="W16" s="19">
        <f>__DATA_AREA!X167</f>
        <v>5.9893858984078799E-2</v>
      </c>
      <c r="X16" s="19">
        <f>__DATA_AREA!Y167</f>
        <v>6.5959059893858904E-2</v>
      </c>
      <c r="Y16" s="19">
        <f>__DATA_AREA!Z167</f>
        <v>4.3972706595905901E-2</v>
      </c>
      <c r="Z16" s="19">
        <f>__DATA_AREA!AA167</f>
        <v>3.2600454890068201E-2</v>
      </c>
      <c r="AA16" s="19">
        <f>__DATA_AREA!AB167</f>
        <v>2.5018953752843E-2</v>
      </c>
    </row>
    <row r="17" spans="2:27" x14ac:dyDescent="0.4">
      <c r="B17" s="18" t="str">
        <f>__DATA_AREA!C168</f>
        <v>静岡市清水区</v>
      </c>
      <c r="D17" s="19">
        <f>__DATA_AREA!E168</f>
        <v>1.7276422764227601E-2</v>
      </c>
      <c r="E17" s="19">
        <f>__DATA_AREA!F168</f>
        <v>1.11788617886178E-2</v>
      </c>
      <c r="F17" s="19">
        <f>__DATA_AREA!G168</f>
        <v>1.52439024390243E-2</v>
      </c>
      <c r="G17" s="19">
        <f>__DATA_AREA!H168</f>
        <v>7.11382113821138E-3</v>
      </c>
      <c r="H17" s="19">
        <f>__DATA_AREA!I168</f>
        <v>1.4227642276422699E-2</v>
      </c>
      <c r="I17" s="19">
        <f>__DATA_AREA!J168</f>
        <v>1.4227642276422699E-2</v>
      </c>
      <c r="J17" s="19">
        <f>__DATA_AREA!K168</f>
        <v>2.23577235772357E-2</v>
      </c>
      <c r="K17" s="19">
        <f>__DATA_AREA!L168</f>
        <v>3.3536585365853598E-2</v>
      </c>
      <c r="L17" s="19">
        <f>__DATA_AREA!M168</f>
        <v>4.57317073170731E-2</v>
      </c>
      <c r="M17" s="19">
        <f>__DATA_AREA!N168</f>
        <v>5.6910569105690999E-2</v>
      </c>
      <c r="N17" s="19">
        <f>__DATA_AREA!O168</f>
        <v>4.6747967479674801E-2</v>
      </c>
      <c r="O17" s="19">
        <f>__DATA_AREA!P168</f>
        <v>7.9268292682926803E-2</v>
      </c>
      <c r="P17" s="19">
        <f>__DATA_AREA!Q168</f>
        <v>7.3170731707316999E-2</v>
      </c>
      <c r="Q17" s="19">
        <f>__DATA_AREA!R168</f>
        <v>6.0975609756097497E-2</v>
      </c>
      <c r="R17" s="19">
        <f>__DATA_AREA!S168</f>
        <v>6.9105691056910501E-2</v>
      </c>
      <c r="S17" s="19">
        <f>__DATA_AREA!T168</f>
        <v>4.36991869918699E-2</v>
      </c>
      <c r="T17" s="19">
        <f>__DATA_AREA!U168</f>
        <v>4.8780487804878002E-2</v>
      </c>
      <c r="U17" s="19">
        <f>__DATA_AREA!V168</f>
        <v>5.1829268292682897E-2</v>
      </c>
      <c r="V17" s="19">
        <f>__DATA_AREA!W168</f>
        <v>5.4878048780487798E-2</v>
      </c>
      <c r="W17" s="19">
        <f>__DATA_AREA!X168</f>
        <v>5.8943089430894297E-2</v>
      </c>
      <c r="X17" s="19">
        <f>__DATA_AREA!Y168</f>
        <v>4.9796747967479599E-2</v>
      </c>
      <c r="Y17" s="19">
        <f>__DATA_AREA!Z168</f>
        <v>5.6910569105690999E-2</v>
      </c>
      <c r="Z17" s="19">
        <f>__DATA_AREA!AA168</f>
        <v>3.9634146341463401E-2</v>
      </c>
      <c r="AA17" s="19">
        <f>__DATA_AREA!AB168</f>
        <v>2.8455284552845499E-2</v>
      </c>
    </row>
    <row r="18" spans="2:27" x14ac:dyDescent="0.4">
      <c r="B18" s="18" t="str">
        <f>__DATA_AREA!C169</f>
        <v>焼津市</v>
      </c>
      <c r="D18" s="19">
        <f>__DATA_AREA!E169</f>
        <v>4.9382716049382698E-3</v>
      </c>
      <c r="E18" s="19">
        <f>__DATA_AREA!F169</f>
        <v>1.48148148148148E-2</v>
      </c>
      <c r="F18" s="19">
        <f>__DATA_AREA!G169</f>
        <v>4.9382716049382698E-3</v>
      </c>
      <c r="G18" s="19">
        <f>__DATA_AREA!H169</f>
        <v>9.8765432098765395E-3</v>
      </c>
      <c r="H18" s="19">
        <f>__DATA_AREA!I169</f>
        <v>9.8765432098765395E-3</v>
      </c>
      <c r="I18" s="19">
        <f>__DATA_AREA!J169</f>
        <v>1.9753086419752999E-2</v>
      </c>
      <c r="J18" s="19">
        <f>__DATA_AREA!K169</f>
        <v>2.2222222222222199E-2</v>
      </c>
      <c r="K18" s="19">
        <f>__DATA_AREA!L169</f>
        <v>2.96296296296296E-2</v>
      </c>
      <c r="L18" s="19">
        <f>__DATA_AREA!M169</f>
        <v>4.9382716049382699E-2</v>
      </c>
      <c r="M18" s="19">
        <f>__DATA_AREA!N169</f>
        <v>7.1604938271604898E-2</v>
      </c>
      <c r="N18" s="19">
        <f>__DATA_AREA!O169</f>
        <v>6.4197530864197494E-2</v>
      </c>
      <c r="O18" s="19">
        <f>__DATA_AREA!P169</f>
        <v>8.8888888888888906E-2</v>
      </c>
      <c r="P18" s="19">
        <f>__DATA_AREA!Q169</f>
        <v>5.9259259259259199E-2</v>
      </c>
      <c r="Q18" s="19">
        <f>__DATA_AREA!R169</f>
        <v>3.7037037037037E-2</v>
      </c>
      <c r="R18" s="19">
        <f>__DATA_AREA!S169</f>
        <v>6.9135802469135796E-2</v>
      </c>
      <c r="S18" s="19">
        <f>__DATA_AREA!T169</f>
        <v>4.69135802469135E-2</v>
      </c>
      <c r="T18" s="19">
        <f>__DATA_AREA!U169</f>
        <v>4.69135802469135E-2</v>
      </c>
      <c r="U18" s="19">
        <f>__DATA_AREA!V169</f>
        <v>6.1728395061728301E-2</v>
      </c>
      <c r="V18" s="19">
        <f>__DATA_AREA!W169</f>
        <v>4.69135802469135E-2</v>
      </c>
      <c r="W18" s="19">
        <f>__DATA_AREA!X169</f>
        <v>5.4320987654320897E-2</v>
      </c>
      <c r="X18" s="19">
        <f>__DATA_AREA!Y169</f>
        <v>4.4444444444444398E-2</v>
      </c>
      <c r="Y18" s="19">
        <f>__DATA_AREA!Z169</f>
        <v>6.1728395061728301E-2</v>
      </c>
      <c r="Z18" s="19">
        <f>__DATA_AREA!AA169</f>
        <v>5.6790123456790097E-2</v>
      </c>
      <c r="AA18" s="19">
        <f>__DATA_AREA!AB169</f>
        <v>2.4691358024691301E-2</v>
      </c>
    </row>
    <row r="19" spans="2:27" x14ac:dyDescent="0.4">
      <c r="B19" s="18" t="str">
        <f>__DATA_AREA!C170</f>
        <v>藤枝市</v>
      </c>
      <c r="D19" s="19">
        <f>__DATA_AREA!E170</f>
        <v>2.21327967806841E-2</v>
      </c>
      <c r="E19" s="19">
        <f>__DATA_AREA!F170</f>
        <v>1.6096579476861099E-2</v>
      </c>
      <c r="F19" s="19">
        <f>__DATA_AREA!G170</f>
        <v>1.00603621730382E-2</v>
      </c>
      <c r="G19" s="19">
        <f>__DATA_AREA!H170</f>
        <v>6.0362173038229303E-3</v>
      </c>
      <c r="H19" s="19">
        <f>__DATA_AREA!I170</f>
        <v>8.0482897384305807E-3</v>
      </c>
      <c r="I19" s="19">
        <f>__DATA_AREA!J170</f>
        <v>6.0362173038229303E-3</v>
      </c>
      <c r="J19" s="19">
        <f>__DATA_AREA!K170</f>
        <v>3.8229376257545203E-2</v>
      </c>
      <c r="K19" s="19">
        <f>__DATA_AREA!L170</f>
        <v>3.8229376257545203E-2</v>
      </c>
      <c r="L19" s="19">
        <f>__DATA_AREA!M170</f>
        <v>5.4325955734406399E-2</v>
      </c>
      <c r="M19" s="19">
        <f>__DATA_AREA!N170</f>
        <v>4.6277665995975797E-2</v>
      </c>
      <c r="N19" s="19">
        <f>__DATA_AREA!O170</f>
        <v>5.6338028169014003E-2</v>
      </c>
      <c r="O19" s="19">
        <f>__DATA_AREA!P170</f>
        <v>6.2374245472837E-2</v>
      </c>
      <c r="P19" s="19">
        <f>__DATA_AREA!Q170</f>
        <v>6.03621730382293E-2</v>
      </c>
      <c r="Q19" s="19">
        <f>__DATA_AREA!R170</f>
        <v>5.8350100603621703E-2</v>
      </c>
      <c r="R19" s="19">
        <f>__DATA_AREA!S170</f>
        <v>6.4386317907444604E-2</v>
      </c>
      <c r="S19" s="19">
        <f>__DATA_AREA!T170</f>
        <v>7.0422535211267595E-2</v>
      </c>
      <c r="T19" s="19">
        <f>__DATA_AREA!U170</f>
        <v>4.4265593561368201E-2</v>
      </c>
      <c r="U19" s="19">
        <f>__DATA_AREA!V170</f>
        <v>6.03621730382293E-2</v>
      </c>
      <c r="V19" s="19">
        <f>__DATA_AREA!W170</f>
        <v>5.8350100603621703E-2</v>
      </c>
      <c r="W19" s="19">
        <f>__DATA_AREA!X170</f>
        <v>5.8350100603621703E-2</v>
      </c>
      <c r="X19" s="19">
        <f>__DATA_AREA!Y170</f>
        <v>5.0301810865191102E-2</v>
      </c>
      <c r="Y19" s="19">
        <f>__DATA_AREA!Z170</f>
        <v>5.4325955734406399E-2</v>
      </c>
      <c r="Z19" s="19">
        <f>__DATA_AREA!AA170</f>
        <v>3.4205231388329899E-2</v>
      </c>
      <c r="AA19" s="19">
        <f>__DATA_AREA!AB170</f>
        <v>2.21327967806841E-2</v>
      </c>
    </row>
    <row r="20" spans="2:27" x14ac:dyDescent="0.4">
      <c r="B20" s="18" t="str">
        <f>__DATA_AREA!C171</f>
        <v>島田市</v>
      </c>
      <c r="D20" s="19">
        <f>__DATA_AREA!E171</f>
        <v>7.9365079365079309E-3</v>
      </c>
      <c r="E20" s="19">
        <f>__DATA_AREA!F171</f>
        <v>1.5873015873015799E-2</v>
      </c>
      <c r="F20" s="19">
        <f>__DATA_AREA!G171</f>
        <v>7.9365079365079309E-3</v>
      </c>
      <c r="G20" s="19">
        <f>__DATA_AREA!H171</f>
        <v>0</v>
      </c>
      <c r="H20" s="19">
        <f>__DATA_AREA!I171</f>
        <v>3.9682539682539597E-2</v>
      </c>
      <c r="I20" s="19">
        <f>__DATA_AREA!J171</f>
        <v>2.3809523809523801E-2</v>
      </c>
      <c r="J20" s="19">
        <f>__DATA_AREA!K171</f>
        <v>2.3809523809523801E-2</v>
      </c>
      <c r="K20" s="19">
        <f>__DATA_AREA!L171</f>
        <v>3.1746031746031703E-2</v>
      </c>
      <c r="L20" s="19">
        <f>__DATA_AREA!M171</f>
        <v>6.3492063492063405E-2</v>
      </c>
      <c r="M20" s="19">
        <f>__DATA_AREA!N171</f>
        <v>4.7619047619047603E-2</v>
      </c>
      <c r="N20" s="19">
        <f>__DATA_AREA!O171</f>
        <v>3.9682539682539597E-2</v>
      </c>
      <c r="O20" s="19">
        <f>__DATA_AREA!P171</f>
        <v>8.7301587301587297E-2</v>
      </c>
      <c r="P20" s="19">
        <f>__DATA_AREA!Q171</f>
        <v>8.7301587301587297E-2</v>
      </c>
      <c r="Q20" s="19">
        <f>__DATA_AREA!R171</f>
        <v>2.3809523809523801E-2</v>
      </c>
      <c r="R20" s="19">
        <f>__DATA_AREA!S171</f>
        <v>6.3492063492063405E-2</v>
      </c>
      <c r="S20" s="19">
        <f>__DATA_AREA!T171</f>
        <v>6.3492063492063405E-2</v>
      </c>
      <c r="T20" s="19">
        <f>__DATA_AREA!U171</f>
        <v>6.3492063492063405E-2</v>
      </c>
      <c r="U20" s="19">
        <f>__DATA_AREA!V171</f>
        <v>5.5555555555555497E-2</v>
      </c>
      <c r="V20" s="19">
        <f>__DATA_AREA!W171</f>
        <v>3.1746031746031703E-2</v>
      </c>
      <c r="W20" s="19">
        <f>__DATA_AREA!X171</f>
        <v>7.9365079365079305E-2</v>
      </c>
      <c r="X20" s="19">
        <f>__DATA_AREA!Y171</f>
        <v>6.3492063492063405E-2</v>
      </c>
      <c r="Y20" s="19">
        <f>__DATA_AREA!Z171</f>
        <v>3.9682539682539597E-2</v>
      </c>
      <c r="Z20" s="19">
        <f>__DATA_AREA!AA171</f>
        <v>3.1746031746031703E-2</v>
      </c>
      <c r="AA20" s="19">
        <f>__DATA_AREA!AB171</f>
        <v>7.9365079365079309E-3</v>
      </c>
    </row>
    <row r="21" spans="2:27" x14ac:dyDescent="0.4">
      <c r="B21" s="18" t="str">
        <f>__DATA_AREA!C172</f>
        <v>榛原郡</v>
      </c>
      <c r="D21" s="19">
        <f>__DATA_AREA!E172</f>
        <v>1.2820512820512799E-2</v>
      </c>
      <c r="E21" s="19">
        <f>__DATA_AREA!F172</f>
        <v>2.5641025641025599E-2</v>
      </c>
      <c r="F21" s="19">
        <f>__DATA_AREA!G172</f>
        <v>1.2820512820512799E-2</v>
      </c>
      <c r="G21" s="19">
        <f>__DATA_AREA!H172</f>
        <v>0</v>
      </c>
      <c r="H21" s="19">
        <f>__DATA_AREA!I172</f>
        <v>3.8461538461538401E-2</v>
      </c>
      <c r="I21" s="19">
        <f>__DATA_AREA!J172</f>
        <v>1.2820512820512799E-2</v>
      </c>
      <c r="J21" s="19">
        <f>__DATA_AREA!K172</f>
        <v>3.8461538461538401E-2</v>
      </c>
      <c r="K21" s="19">
        <f>__DATA_AREA!L172</f>
        <v>1.2820512820512799E-2</v>
      </c>
      <c r="L21" s="19">
        <f>__DATA_AREA!M172</f>
        <v>5.1282051282051197E-2</v>
      </c>
      <c r="M21" s="19">
        <f>__DATA_AREA!N172</f>
        <v>5.1282051282051197E-2</v>
      </c>
      <c r="N21" s="19">
        <f>__DATA_AREA!O172</f>
        <v>7.69230769230769E-2</v>
      </c>
      <c r="O21" s="19">
        <f>__DATA_AREA!P172</f>
        <v>6.4102564102564097E-2</v>
      </c>
      <c r="P21" s="19">
        <f>__DATA_AREA!Q172</f>
        <v>3.8461538461538401E-2</v>
      </c>
      <c r="Q21" s="19">
        <f>__DATA_AREA!R172</f>
        <v>3.8461538461538401E-2</v>
      </c>
      <c r="R21" s="19">
        <f>__DATA_AREA!S172</f>
        <v>7.69230769230769E-2</v>
      </c>
      <c r="S21" s="19">
        <f>__DATA_AREA!T172</f>
        <v>2.5641025641025599E-2</v>
      </c>
      <c r="T21" s="19">
        <f>__DATA_AREA!U172</f>
        <v>6.4102564102564097E-2</v>
      </c>
      <c r="U21" s="19">
        <f>__DATA_AREA!V172</f>
        <v>0.10256410256410201</v>
      </c>
      <c r="V21" s="19">
        <f>__DATA_AREA!W172</f>
        <v>7.69230769230769E-2</v>
      </c>
      <c r="W21" s="19">
        <f>__DATA_AREA!X172</f>
        <v>3.8461538461538401E-2</v>
      </c>
      <c r="X21" s="19">
        <f>__DATA_AREA!Y172</f>
        <v>3.8461538461538401E-2</v>
      </c>
      <c r="Y21" s="19">
        <f>__DATA_AREA!Z172</f>
        <v>7.69230769230769E-2</v>
      </c>
      <c r="Z21" s="19">
        <f>__DATA_AREA!AA172</f>
        <v>2.5641025641025599E-2</v>
      </c>
      <c r="AA21" s="19">
        <f>__DATA_AREA!AB172</f>
        <v>0</v>
      </c>
    </row>
    <row r="22" spans="2:27" x14ac:dyDescent="0.4">
      <c r="B22" s="18" t="str">
        <f>__DATA_AREA!C173</f>
        <v>牧之原市</v>
      </c>
      <c r="D22" s="19">
        <f>__DATA_AREA!E173</f>
        <v>1.0752688172042999E-2</v>
      </c>
      <c r="E22" s="19">
        <f>__DATA_AREA!F173</f>
        <v>2.1505376344085999E-2</v>
      </c>
      <c r="F22" s="19">
        <f>__DATA_AREA!G173</f>
        <v>2.1505376344085999E-2</v>
      </c>
      <c r="G22" s="19">
        <f>__DATA_AREA!H173</f>
        <v>0</v>
      </c>
      <c r="H22" s="19">
        <f>__DATA_AREA!I173</f>
        <v>2.1505376344085999E-2</v>
      </c>
      <c r="I22" s="19">
        <f>__DATA_AREA!J173</f>
        <v>0</v>
      </c>
      <c r="J22" s="19">
        <f>__DATA_AREA!K173</f>
        <v>2.1505376344085999E-2</v>
      </c>
      <c r="K22" s="19">
        <f>__DATA_AREA!L173</f>
        <v>2.1505376344085999E-2</v>
      </c>
      <c r="L22" s="19">
        <f>__DATA_AREA!M173</f>
        <v>0</v>
      </c>
      <c r="M22" s="19">
        <f>__DATA_AREA!N173</f>
        <v>3.2258064516128997E-2</v>
      </c>
      <c r="N22" s="19">
        <f>__DATA_AREA!O173</f>
        <v>4.3010752688171998E-2</v>
      </c>
      <c r="O22" s="19">
        <f>__DATA_AREA!P173</f>
        <v>5.3763440860214999E-2</v>
      </c>
      <c r="P22" s="19">
        <f>__DATA_AREA!Q173</f>
        <v>9.6774193548387094E-2</v>
      </c>
      <c r="Q22" s="19">
        <f>__DATA_AREA!R173</f>
        <v>6.4516129032257993E-2</v>
      </c>
      <c r="R22" s="19">
        <f>__DATA_AREA!S173</f>
        <v>0.10752688172043</v>
      </c>
      <c r="S22" s="19">
        <f>__DATA_AREA!T173</f>
        <v>8.6021505376344107E-2</v>
      </c>
      <c r="T22" s="19">
        <f>__DATA_AREA!U173</f>
        <v>7.5268817204300995E-2</v>
      </c>
      <c r="U22" s="19">
        <f>__DATA_AREA!V173</f>
        <v>0.10752688172043</v>
      </c>
      <c r="V22" s="19">
        <f>__DATA_AREA!W173</f>
        <v>2.1505376344085999E-2</v>
      </c>
      <c r="W22" s="19">
        <f>__DATA_AREA!X173</f>
        <v>6.4516129032257993E-2</v>
      </c>
      <c r="X22" s="19">
        <f>__DATA_AREA!Y173</f>
        <v>5.3763440860214999E-2</v>
      </c>
      <c r="Y22" s="19">
        <f>__DATA_AREA!Z173</f>
        <v>3.2258064516128997E-2</v>
      </c>
      <c r="Z22" s="19">
        <f>__DATA_AREA!AA173</f>
        <v>2.1505376344085999E-2</v>
      </c>
      <c r="AA22" s="19">
        <f>__DATA_AREA!AB173</f>
        <v>2.1505376344085999E-2</v>
      </c>
    </row>
    <row r="23" spans="2:27" x14ac:dyDescent="0.4">
      <c r="D23" s="20"/>
      <c r="E23" s="20"/>
      <c r="F23" s="20"/>
      <c r="G23" s="20"/>
      <c r="H23" s="20"/>
      <c r="I23" s="20"/>
      <c r="J23" s="20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</row>
    <row r="24" spans="2:27" x14ac:dyDescent="0.4">
      <c r="B24" s="18" t="str">
        <f>__DATA_AREA!C175</f>
        <v>浜松街中</v>
      </c>
      <c r="D24" s="19">
        <f>__DATA_AREA!E175</f>
        <v>4.97512437810945E-3</v>
      </c>
      <c r="E24" s="19">
        <f>__DATA_AREA!F175</f>
        <v>2.4875621890547199E-2</v>
      </c>
      <c r="F24" s="19">
        <f>__DATA_AREA!G175</f>
        <v>2.4875621890547199E-2</v>
      </c>
      <c r="G24" s="19">
        <f>__DATA_AREA!H175</f>
        <v>4.97512437810945E-3</v>
      </c>
      <c r="H24" s="19">
        <f>__DATA_AREA!I175</f>
        <v>9.9502487562189001E-3</v>
      </c>
      <c r="I24" s="19">
        <f>__DATA_AREA!J175</f>
        <v>0</v>
      </c>
      <c r="J24" s="19">
        <f>__DATA_AREA!K175</f>
        <v>1.99004975124378E-2</v>
      </c>
      <c r="K24" s="19">
        <f>__DATA_AREA!L175</f>
        <v>1.99004975124378E-2</v>
      </c>
      <c r="L24" s="19">
        <f>__DATA_AREA!M175</f>
        <v>2.9850746268656699E-2</v>
      </c>
      <c r="M24" s="19">
        <f>__DATA_AREA!N175</f>
        <v>3.98009950248756E-2</v>
      </c>
      <c r="N24" s="19">
        <f>__DATA_AREA!O175</f>
        <v>4.9751243781094502E-2</v>
      </c>
      <c r="O24" s="19">
        <f>__DATA_AREA!P175</f>
        <v>7.4626865671641701E-2</v>
      </c>
      <c r="P24" s="19">
        <f>__DATA_AREA!Q175</f>
        <v>5.9701492537313397E-2</v>
      </c>
      <c r="Q24" s="19">
        <f>__DATA_AREA!R175</f>
        <v>6.9651741293532299E-2</v>
      </c>
      <c r="R24" s="19">
        <f>__DATA_AREA!S175</f>
        <v>4.9751243781094502E-2</v>
      </c>
      <c r="S24" s="19">
        <f>__DATA_AREA!T175</f>
        <v>3.4825870646766101E-2</v>
      </c>
      <c r="T24" s="19">
        <f>__DATA_AREA!U175</f>
        <v>8.45771144278607E-2</v>
      </c>
      <c r="U24" s="19">
        <f>__DATA_AREA!V175</f>
        <v>9.4527363184079602E-2</v>
      </c>
      <c r="V24" s="19">
        <f>__DATA_AREA!W175</f>
        <v>5.4726368159203898E-2</v>
      </c>
      <c r="W24" s="19">
        <f>__DATA_AREA!X175</f>
        <v>3.98009950248756E-2</v>
      </c>
      <c r="X24" s="19">
        <f>__DATA_AREA!Y175</f>
        <v>6.9651741293532299E-2</v>
      </c>
      <c r="Y24" s="19">
        <f>__DATA_AREA!Z175</f>
        <v>4.4776119402985003E-2</v>
      </c>
      <c r="Z24" s="19">
        <f>__DATA_AREA!AA175</f>
        <v>7.4626865671641701E-2</v>
      </c>
      <c r="AA24" s="19">
        <f>__DATA_AREA!AB175</f>
        <v>1.99004975124378E-2</v>
      </c>
    </row>
    <row r="25" spans="2:27" x14ac:dyDescent="0.4">
      <c r="B25" s="18" t="str">
        <f>__DATA_AREA!C176</f>
        <v>浜松市中区</v>
      </c>
      <c r="D25" s="19">
        <f>__DATA_AREA!E176</f>
        <v>8.2079343365253007E-3</v>
      </c>
      <c r="E25" s="19">
        <f>__DATA_AREA!F176</f>
        <v>1.3679890560875501E-2</v>
      </c>
      <c r="F25" s="19">
        <f>__DATA_AREA!G176</f>
        <v>1.7783857729138101E-2</v>
      </c>
      <c r="G25" s="19">
        <f>__DATA_AREA!H176</f>
        <v>8.2079343365253007E-3</v>
      </c>
      <c r="H25" s="19">
        <f>__DATA_AREA!I176</f>
        <v>6.8399452804377503E-3</v>
      </c>
      <c r="I25" s="19">
        <f>__DATA_AREA!J176</f>
        <v>1.7783857729138101E-2</v>
      </c>
      <c r="J25" s="19">
        <f>__DATA_AREA!K176</f>
        <v>2.7359781121751001E-2</v>
      </c>
      <c r="K25" s="19">
        <f>__DATA_AREA!L176</f>
        <v>2.18878248974008E-2</v>
      </c>
      <c r="L25" s="19">
        <f>__DATA_AREA!M176</f>
        <v>4.1039671682626497E-2</v>
      </c>
      <c r="M25" s="19">
        <f>__DATA_AREA!N176</f>
        <v>4.6511627906976702E-2</v>
      </c>
      <c r="N25" s="19">
        <f>__DATA_AREA!O176</f>
        <v>5.6087551299589603E-2</v>
      </c>
      <c r="O25" s="19">
        <f>__DATA_AREA!P176</f>
        <v>7.2503419972640204E-2</v>
      </c>
      <c r="P25" s="19">
        <f>__DATA_AREA!Q176</f>
        <v>7.1135430916552597E-2</v>
      </c>
      <c r="Q25" s="19">
        <f>__DATA_AREA!R176</f>
        <v>5.6087551299589603E-2</v>
      </c>
      <c r="R25" s="19">
        <f>__DATA_AREA!S176</f>
        <v>6.2927496580027303E-2</v>
      </c>
      <c r="S25" s="19">
        <f>__DATA_AREA!T176</f>
        <v>4.9247606019151798E-2</v>
      </c>
      <c r="T25" s="19">
        <f>__DATA_AREA!U176</f>
        <v>8.4815321477428096E-2</v>
      </c>
      <c r="U25" s="19">
        <f>__DATA_AREA!V176</f>
        <v>5.33515731874145E-2</v>
      </c>
      <c r="V25" s="19">
        <f>__DATA_AREA!W176</f>
        <v>5.4719562243502003E-2</v>
      </c>
      <c r="W25" s="19">
        <f>__DATA_AREA!X176</f>
        <v>6.1559507523939801E-2</v>
      </c>
      <c r="X25" s="19">
        <f>__DATA_AREA!Y176</f>
        <v>5.19835841313269E-2</v>
      </c>
      <c r="Y25" s="19">
        <f>__DATA_AREA!Z176</f>
        <v>4.1039671682626497E-2</v>
      </c>
      <c r="Z25" s="19">
        <f>__DATA_AREA!AA176</f>
        <v>5.19835841313269E-2</v>
      </c>
      <c r="AA25" s="19">
        <f>__DATA_AREA!AB176</f>
        <v>2.3255813953488299E-2</v>
      </c>
    </row>
    <row r="26" spans="2:27" x14ac:dyDescent="0.4">
      <c r="B26" s="18" t="str">
        <f>__DATA_AREA!C177</f>
        <v>浜松市東区</v>
      </c>
      <c r="D26" s="19">
        <f>__DATA_AREA!E177</f>
        <v>1.1111111111111099E-2</v>
      </c>
      <c r="E26" s="19">
        <f>__DATA_AREA!F177</f>
        <v>5.5555555555555497E-3</v>
      </c>
      <c r="F26" s="19">
        <f>__DATA_AREA!G177</f>
        <v>9.2592592592592501E-3</v>
      </c>
      <c r="G26" s="19">
        <f>__DATA_AREA!H177</f>
        <v>1.29629629629629E-2</v>
      </c>
      <c r="H26" s="19">
        <f>__DATA_AREA!I177</f>
        <v>1.1111111111111099E-2</v>
      </c>
      <c r="I26" s="19">
        <f>__DATA_AREA!J177</f>
        <v>1.1111111111111099E-2</v>
      </c>
      <c r="J26" s="19">
        <f>__DATA_AREA!K177</f>
        <v>2.96296296296296E-2</v>
      </c>
      <c r="K26" s="19">
        <f>__DATA_AREA!L177</f>
        <v>1.85185185185185E-2</v>
      </c>
      <c r="L26" s="19">
        <f>__DATA_AREA!M177</f>
        <v>4.0740740740740702E-2</v>
      </c>
      <c r="M26" s="19">
        <f>__DATA_AREA!N177</f>
        <v>6.6666666666666596E-2</v>
      </c>
      <c r="N26" s="19">
        <f>__DATA_AREA!O177</f>
        <v>5.1851851851851802E-2</v>
      </c>
      <c r="O26" s="19">
        <f>__DATA_AREA!P177</f>
        <v>7.0370370370370305E-2</v>
      </c>
      <c r="P26" s="19">
        <f>__DATA_AREA!Q177</f>
        <v>6.4814814814814797E-2</v>
      </c>
      <c r="Q26" s="19">
        <f>__DATA_AREA!R177</f>
        <v>6.8518518518518506E-2</v>
      </c>
      <c r="R26" s="19">
        <f>__DATA_AREA!S177</f>
        <v>6.8518518518518506E-2</v>
      </c>
      <c r="S26" s="19">
        <f>__DATA_AREA!T177</f>
        <v>7.4074074074074001E-2</v>
      </c>
      <c r="T26" s="19">
        <f>__DATA_AREA!U177</f>
        <v>5.5555555555555497E-2</v>
      </c>
      <c r="U26" s="19">
        <f>__DATA_AREA!V177</f>
        <v>6.1111111111111102E-2</v>
      </c>
      <c r="V26" s="19">
        <f>__DATA_AREA!W177</f>
        <v>4.6296296296296301E-2</v>
      </c>
      <c r="W26" s="19">
        <f>__DATA_AREA!X177</f>
        <v>7.0370370370370305E-2</v>
      </c>
      <c r="X26" s="19">
        <f>__DATA_AREA!Y177</f>
        <v>5.5555555555555497E-2</v>
      </c>
      <c r="Y26" s="19">
        <f>__DATA_AREA!Z177</f>
        <v>3.7037037037037E-2</v>
      </c>
      <c r="Z26" s="19">
        <f>__DATA_AREA!AA177</f>
        <v>4.2592592592592501E-2</v>
      </c>
      <c r="AA26" s="19">
        <f>__DATA_AREA!AB177</f>
        <v>1.6666666666666601E-2</v>
      </c>
    </row>
    <row r="27" spans="2:27" x14ac:dyDescent="0.4">
      <c r="B27" s="18" t="str">
        <f>__DATA_AREA!C178</f>
        <v>浜松市南区</v>
      </c>
      <c r="D27" s="19">
        <f>__DATA_AREA!E178</f>
        <v>1.3661202185792301E-2</v>
      </c>
      <c r="E27" s="19">
        <f>__DATA_AREA!F178</f>
        <v>8.1967213114754103E-3</v>
      </c>
      <c r="F27" s="19">
        <f>__DATA_AREA!G178</f>
        <v>1.3661202185792301E-2</v>
      </c>
      <c r="G27" s="19">
        <f>__DATA_AREA!H178</f>
        <v>1.09289617486338E-2</v>
      </c>
      <c r="H27" s="19">
        <f>__DATA_AREA!I178</f>
        <v>8.1967213114754103E-3</v>
      </c>
      <c r="I27" s="19">
        <f>__DATA_AREA!J178</f>
        <v>1.63934426229508E-2</v>
      </c>
      <c r="J27" s="19">
        <f>__DATA_AREA!K178</f>
        <v>1.63934426229508E-2</v>
      </c>
      <c r="K27" s="19">
        <f>__DATA_AREA!L178</f>
        <v>2.1857923497267701E-2</v>
      </c>
      <c r="L27" s="19">
        <f>__DATA_AREA!M178</f>
        <v>5.1912568306010903E-2</v>
      </c>
      <c r="M27" s="19">
        <f>__DATA_AREA!N178</f>
        <v>3.0054644808743099E-2</v>
      </c>
      <c r="N27" s="19">
        <f>__DATA_AREA!O178</f>
        <v>4.9180327868852403E-2</v>
      </c>
      <c r="O27" s="19">
        <f>__DATA_AREA!P178</f>
        <v>6.5573770491803199E-2</v>
      </c>
      <c r="P27" s="19">
        <f>__DATA_AREA!Q178</f>
        <v>5.7377049180327801E-2</v>
      </c>
      <c r="Q27" s="19">
        <f>__DATA_AREA!R178</f>
        <v>3.55191256830601E-2</v>
      </c>
      <c r="R27" s="19">
        <f>__DATA_AREA!S178</f>
        <v>8.7431693989070997E-2</v>
      </c>
      <c r="S27" s="19">
        <f>__DATA_AREA!T178</f>
        <v>5.4644808743169397E-2</v>
      </c>
      <c r="T27" s="19">
        <f>__DATA_AREA!U178</f>
        <v>5.4644808743169397E-2</v>
      </c>
      <c r="U27" s="19">
        <f>__DATA_AREA!V178</f>
        <v>7.3770491803278604E-2</v>
      </c>
      <c r="V27" s="19">
        <f>__DATA_AREA!W178</f>
        <v>6.83060109289617E-2</v>
      </c>
      <c r="W27" s="19">
        <f>__DATA_AREA!X178</f>
        <v>4.9180327868852403E-2</v>
      </c>
      <c r="X27" s="19">
        <f>__DATA_AREA!Y178</f>
        <v>5.7377049180327801E-2</v>
      </c>
      <c r="Y27" s="19">
        <f>__DATA_AREA!Z178</f>
        <v>7.3770491803278604E-2</v>
      </c>
      <c r="Z27" s="19">
        <f>__DATA_AREA!AA178</f>
        <v>4.9180327868852403E-2</v>
      </c>
      <c r="AA27" s="19">
        <f>__DATA_AREA!AB178</f>
        <v>3.2786885245901599E-2</v>
      </c>
    </row>
    <row r="28" spans="2:27" x14ac:dyDescent="0.4">
      <c r="B28" s="18" t="str">
        <f>__DATA_AREA!C179</f>
        <v>浜松市西区</v>
      </c>
      <c r="D28" s="19">
        <f>__DATA_AREA!E179</f>
        <v>1.53846153846153E-2</v>
      </c>
      <c r="E28" s="19">
        <f>__DATA_AREA!F179</f>
        <v>5.1282051282051204E-3</v>
      </c>
      <c r="F28" s="19">
        <f>__DATA_AREA!G179</f>
        <v>1.53846153846153E-2</v>
      </c>
      <c r="G28" s="19">
        <f>__DATA_AREA!H179</f>
        <v>5.1282051282051204E-3</v>
      </c>
      <c r="H28" s="19">
        <f>__DATA_AREA!I179</f>
        <v>3.5897435897435798E-2</v>
      </c>
      <c r="I28" s="19">
        <f>__DATA_AREA!J179</f>
        <v>1.53846153846153E-2</v>
      </c>
      <c r="J28" s="19">
        <f>__DATA_AREA!K179</f>
        <v>2.5641025641025599E-2</v>
      </c>
      <c r="K28" s="19">
        <f>__DATA_AREA!L179</f>
        <v>2.5641025641025599E-2</v>
      </c>
      <c r="L28" s="19">
        <f>__DATA_AREA!M179</f>
        <v>1.0256410256410199E-2</v>
      </c>
      <c r="M28" s="19">
        <f>__DATA_AREA!N179</f>
        <v>4.6153846153846101E-2</v>
      </c>
      <c r="N28" s="19">
        <f>__DATA_AREA!O179</f>
        <v>6.6666666666666596E-2</v>
      </c>
      <c r="O28" s="19">
        <f>__DATA_AREA!P179</f>
        <v>6.6666666666666596E-2</v>
      </c>
      <c r="P28" s="19">
        <f>__DATA_AREA!Q179</f>
        <v>6.6666666666666596E-2</v>
      </c>
      <c r="Q28" s="19">
        <f>__DATA_AREA!R179</f>
        <v>4.6153846153846101E-2</v>
      </c>
      <c r="R28" s="19">
        <f>__DATA_AREA!S179</f>
        <v>7.69230769230769E-2</v>
      </c>
      <c r="S28" s="19">
        <f>__DATA_AREA!T179</f>
        <v>8.7179487179487106E-2</v>
      </c>
      <c r="T28" s="19">
        <f>__DATA_AREA!U179</f>
        <v>5.1282051282051197E-2</v>
      </c>
      <c r="U28" s="19">
        <f>__DATA_AREA!V179</f>
        <v>7.69230769230769E-2</v>
      </c>
      <c r="V28" s="19">
        <f>__DATA_AREA!W179</f>
        <v>3.5897435897435798E-2</v>
      </c>
      <c r="W28" s="19">
        <f>__DATA_AREA!X179</f>
        <v>3.5897435897435798E-2</v>
      </c>
      <c r="X28" s="19">
        <f>__DATA_AREA!Y179</f>
        <v>7.69230769230769E-2</v>
      </c>
      <c r="Y28" s="19">
        <f>__DATA_AREA!Z179</f>
        <v>6.15384615384615E-2</v>
      </c>
      <c r="Z28" s="19">
        <f>__DATA_AREA!AA179</f>
        <v>3.0769230769230702E-2</v>
      </c>
      <c r="AA28" s="19">
        <f>__DATA_AREA!AB179</f>
        <v>2.0512820512820499E-2</v>
      </c>
    </row>
    <row r="29" spans="2:27" x14ac:dyDescent="0.4">
      <c r="B29" s="18" t="str">
        <f>__DATA_AREA!C180</f>
        <v>浜松市北区</v>
      </c>
      <c r="D29" s="19">
        <f>__DATA_AREA!E180</f>
        <v>1.1428571428571401E-2</v>
      </c>
      <c r="E29" s="19">
        <f>__DATA_AREA!F180</f>
        <v>5.7142857142857099E-3</v>
      </c>
      <c r="F29" s="19">
        <f>__DATA_AREA!G180</f>
        <v>1.7142857142857099E-2</v>
      </c>
      <c r="G29" s="19">
        <f>__DATA_AREA!H180</f>
        <v>5.7142857142857099E-3</v>
      </c>
      <c r="H29" s="19">
        <f>__DATA_AREA!I180</f>
        <v>1.7142857142857099E-2</v>
      </c>
      <c r="I29" s="19">
        <f>__DATA_AREA!J180</f>
        <v>5.7142857142857099E-3</v>
      </c>
      <c r="J29" s="19">
        <f>__DATA_AREA!K180</f>
        <v>1.1428571428571401E-2</v>
      </c>
      <c r="K29" s="19">
        <f>__DATA_AREA!L180</f>
        <v>2.8571428571428501E-2</v>
      </c>
      <c r="L29" s="19">
        <f>__DATA_AREA!M180</f>
        <v>5.14285714285714E-2</v>
      </c>
      <c r="M29" s="19">
        <f>__DATA_AREA!N180</f>
        <v>0.04</v>
      </c>
      <c r="N29" s="19">
        <f>__DATA_AREA!O180</f>
        <v>0.08</v>
      </c>
      <c r="O29" s="19">
        <f>__DATA_AREA!P180</f>
        <v>9.71428571428571E-2</v>
      </c>
      <c r="P29" s="19">
        <f>__DATA_AREA!Q180</f>
        <v>0.08</v>
      </c>
      <c r="Q29" s="19">
        <f>__DATA_AREA!R180</f>
        <v>1.7142857142857099E-2</v>
      </c>
      <c r="R29" s="19">
        <f>__DATA_AREA!S180</f>
        <v>6.2857142857142806E-2</v>
      </c>
      <c r="S29" s="19">
        <f>__DATA_AREA!T180</f>
        <v>0.04</v>
      </c>
      <c r="T29" s="19">
        <f>__DATA_AREA!U180</f>
        <v>4.57142857142857E-2</v>
      </c>
      <c r="U29" s="19">
        <f>__DATA_AREA!V180</f>
        <v>9.1428571428571401E-2</v>
      </c>
      <c r="V29" s="19">
        <f>__DATA_AREA!W180</f>
        <v>4.57142857142857E-2</v>
      </c>
      <c r="W29" s="19">
        <f>__DATA_AREA!X180</f>
        <v>2.8571428571428501E-2</v>
      </c>
      <c r="X29" s="19">
        <f>__DATA_AREA!Y180</f>
        <v>5.14285714285714E-2</v>
      </c>
      <c r="Y29" s="19">
        <f>__DATA_AREA!Z180</f>
        <v>6.8571428571428505E-2</v>
      </c>
      <c r="Z29" s="19">
        <f>__DATA_AREA!AA180</f>
        <v>5.14285714285714E-2</v>
      </c>
      <c r="AA29" s="19">
        <f>__DATA_AREA!AB180</f>
        <v>4.57142857142857E-2</v>
      </c>
    </row>
    <row r="30" spans="2:27" x14ac:dyDescent="0.4">
      <c r="B30" s="18" t="str">
        <f>__DATA_AREA!C181</f>
        <v>浜松市浜北区</v>
      </c>
      <c r="D30" s="19">
        <f>__DATA_AREA!E181</f>
        <v>9.7560975609756097E-3</v>
      </c>
      <c r="E30" s="19">
        <f>__DATA_AREA!F181</f>
        <v>9.7560975609756097E-3</v>
      </c>
      <c r="F30" s="19">
        <f>__DATA_AREA!G181</f>
        <v>4.8780487804877997E-3</v>
      </c>
      <c r="G30" s="19">
        <f>__DATA_AREA!H181</f>
        <v>1.46341463414634E-2</v>
      </c>
      <c r="H30" s="19">
        <f>__DATA_AREA!I181</f>
        <v>1.46341463414634E-2</v>
      </c>
      <c r="I30" s="19">
        <f>__DATA_AREA!J181</f>
        <v>9.7560975609756097E-3</v>
      </c>
      <c r="J30" s="19">
        <f>__DATA_AREA!K181</f>
        <v>2.4390243902439001E-2</v>
      </c>
      <c r="K30" s="19">
        <f>__DATA_AREA!L181</f>
        <v>2.92682926829268E-2</v>
      </c>
      <c r="L30" s="19">
        <f>__DATA_AREA!M181</f>
        <v>1.9512195121951199E-2</v>
      </c>
      <c r="M30" s="19">
        <f>__DATA_AREA!N181</f>
        <v>6.3414634146341395E-2</v>
      </c>
      <c r="N30" s="19">
        <f>__DATA_AREA!O181</f>
        <v>4.39024390243902E-2</v>
      </c>
      <c r="O30" s="19">
        <f>__DATA_AREA!P181</f>
        <v>7.8048780487804795E-2</v>
      </c>
      <c r="P30" s="19">
        <f>__DATA_AREA!Q181</f>
        <v>7.3170731707316999E-2</v>
      </c>
      <c r="Q30" s="19">
        <f>__DATA_AREA!R181</f>
        <v>5.85365853658536E-2</v>
      </c>
      <c r="R30" s="19">
        <f>__DATA_AREA!S181</f>
        <v>9.2682926829268195E-2</v>
      </c>
      <c r="S30" s="19">
        <f>__DATA_AREA!T181</f>
        <v>5.85365853658536E-2</v>
      </c>
      <c r="T30" s="19">
        <f>__DATA_AREA!U181</f>
        <v>5.85365853658536E-2</v>
      </c>
      <c r="U30" s="19">
        <f>__DATA_AREA!V181</f>
        <v>8.7804878048780399E-2</v>
      </c>
      <c r="V30" s="19">
        <f>__DATA_AREA!W181</f>
        <v>5.85365853658536E-2</v>
      </c>
      <c r="W30" s="19">
        <f>__DATA_AREA!X181</f>
        <v>1.9512195121951199E-2</v>
      </c>
      <c r="X30" s="19">
        <f>__DATA_AREA!Y181</f>
        <v>5.85365853658536E-2</v>
      </c>
      <c r="Y30" s="19">
        <f>__DATA_AREA!Z181</f>
        <v>4.8780487804878002E-2</v>
      </c>
      <c r="Z30" s="19">
        <f>__DATA_AREA!AA181</f>
        <v>4.39024390243902E-2</v>
      </c>
      <c r="AA30" s="19">
        <f>__DATA_AREA!AB181</f>
        <v>1.9512195121951199E-2</v>
      </c>
    </row>
    <row r="31" spans="2:27" x14ac:dyDescent="0.4">
      <c r="B31" s="18" t="str">
        <f>__DATA_AREA!C182</f>
        <v>浜松市天竜区</v>
      </c>
      <c r="D31" s="19">
        <f>__DATA_AREA!E182</f>
        <v>2.5000000000000001E-2</v>
      </c>
      <c r="E31" s="19">
        <f>__DATA_AREA!F182</f>
        <v>2.5000000000000001E-2</v>
      </c>
      <c r="F31" s="19">
        <f>__DATA_AREA!G182</f>
        <v>2.5000000000000001E-2</v>
      </c>
      <c r="G31" s="19">
        <f>__DATA_AREA!H182</f>
        <v>2.5000000000000001E-2</v>
      </c>
      <c r="H31" s="19">
        <f>__DATA_AREA!I182</f>
        <v>0.05</v>
      </c>
      <c r="I31" s="19">
        <f>__DATA_AREA!J182</f>
        <v>0</v>
      </c>
      <c r="J31" s="19">
        <f>__DATA_AREA!K182</f>
        <v>2.5000000000000001E-2</v>
      </c>
      <c r="K31" s="19">
        <f>__DATA_AREA!L182</f>
        <v>0</v>
      </c>
      <c r="L31" s="19">
        <f>__DATA_AREA!M182</f>
        <v>0</v>
      </c>
      <c r="M31" s="19">
        <f>__DATA_AREA!N182</f>
        <v>0.05</v>
      </c>
      <c r="N31" s="19">
        <f>__DATA_AREA!O182</f>
        <v>0.05</v>
      </c>
      <c r="O31" s="19">
        <f>__DATA_AREA!P182</f>
        <v>7.4999999999999997E-2</v>
      </c>
      <c r="P31" s="19">
        <f>__DATA_AREA!Q182</f>
        <v>0.1</v>
      </c>
      <c r="Q31" s="19">
        <f>__DATA_AREA!R182</f>
        <v>0</v>
      </c>
      <c r="R31" s="19">
        <f>__DATA_AREA!S182</f>
        <v>0.1</v>
      </c>
      <c r="S31" s="19">
        <f>__DATA_AREA!T182</f>
        <v>0</v>
      </c>
      <c r="T31" s="19">
        <f>__DATA_AREA!U182</f>
        <v>7.4999999999999997E-2</v>
      </c>
      <c r="U31" s="19">
        <f>__DATA_AREA!V182</f>
        <v>0.125</v>
      </c>
      <c r="V31" s="19">
        <f>__DATA_AREA!W182</f>
        <v>2.5000000000000001E-2</v>
      </c>
      <c r="W31" s="19">
        <f>__DATA_AREA!X182</f>
        <v>0.05</v>
      </c>
      <c r="X31" s="19">
        <f>__DATA_AREA!Y182</f>
        <v>2.5000000000000001E-2</v>
      </c>
      <c r="Y31" s="19">
        <f>__DATA_AREA!Z182</f>
        <v>0.05</v>
      </c>
      <c r="Z31" s="19">
        <f>__DATA_AREA!AA182</f>
        <v>7.4999999999999997E-2</v>
      </c>
      <c r="AA31" s="19">
        <f>__DATA_AREA!AB182</f>
        <v>2.5000000000000001E-2</v>
      </c>
    </row>
    <row r="32" spans="2:27" x14ac:dyDescent="0.4">
      <c r="B32" s="18" t="str">
        <f>__DATA_AREA!C183</f>
        <v>磐田市</v>
      </c>
      <c r="D32" s="19">
        <f>__DATA_AREA!E183</f>
        <v>1.2500000000000001E-2</v>
      </c>
      <c r="E32" s="19">
        <f>__DATA_AREA!F183</f>
        <v>9.3749999999999997E-3</v>
      </c>
      <c r="F32" s="19">
        <f>__DATA_AREA!G183</f>
        <v>6.2500000000000003E-3</v>
      </c>
      <c r="G32" s="19">
        <f>__DATA_AREA!H183</f>
        <v>6.2500000000000003E-3</v>
      </c>
      <c r="H32" s="19">
        <f>__DATA_AREA!I183</f>
        <v>2.1874999999999999E-2</v>
      </c>
      <c r="I32" s="19">
        <f>__DATA_AREA!J183</f>
        <v>1.2500000000000001E-2</v>
      </c>
      <c r="J32" s="19">
        <f>__DATA_AREA!K183</f>
        <v>2.1874999999999999E-2</v>
      </c>
      <c r="K32" s="19">
        <f>__DATA_AREA!L183</f>
        <v>6.2500000000000003E-3</v>
      </c>
      <c r="L32" s="19">
        <f>__DATA_AREA!M183</f>
        <v>3.7499999999999999E-2</v>
      </c>
      <c r="M32" s="19">
        <f>__DATA_AREA!N183</f>
        <v>5.6250000000000001E-2</v>
      </c>
      <c r="N32" s="19">
        <f>__DATA_AREA!O183</f>
        <v>4.6875E-2</v>
      </c>
      <c r="O32" s="19">
        <f>__DATA_AREA!P183</f>
        <v>0.109375</v>
      </c>
      <c r="P32" s="19">
        <f>__DATA_AREA!Q183</f>
        <v>7.8125E-2</v>
      </c>
      <c r="Q32" s="19">
        <f>__DATA_AREA!R183</f>
        <v>2.1874999999999999E-2</v>
      </c>
      <c r="R32" s="19">
        <f>__DATA_AREA!S183</f>
        <v>7.8125E-2</v>
      </c>
      <c r="S32" s="19">
        <f>__DATA_AREA!T183</f>
        <v>4.6875E-2</v>
      </c>
      <c r="T32" s="19">
        <f>__DATA_AREA!U183</f>
        <v>5.6250000000000001E-2</v>
      </c>
      <c r="U32" s="19">
        <f>__DATA_AREA!V183</f>
        <v>9.0624999999999997E-2</v>
      </c>
      <c r="V32" s="19">
        <f>__DATA_AREA!W183</f>
        <v>5.6250000000000001E-2</v>
      </c>
      <c r="W32" s="19">
        <f>__DATA_AREA!X183</f>
        <v>6.8750000000000006E-2</v>
      </c>
      <c r="X32" s="19">
        <f>__DATA_AREA!Y183</f>
        <v>4.6875E-2</v>
      </c>
      <c r="Y32" s="19">
        <f>__DATA_AREA!Z183</f>
        <v>5.3124999999999999E-2</v>
      </c>
      <c r="Z32" s="19">
        <f>__DATA_AREA!AA183</f>
        <v>3.4375000000000003E-2</v>
      </c>
      <c r="AA32" s="19">
        <f>__DATA_AREA!AB183</f>
        <v>2.1874999999999999E-2</v>
      </c>
    </row>
    <row r="33" spans="2:27" x14ac:dyDescent="0.4">
      <c r="B33" s="18" t="str">
        <f>__DATA_AREA!C184</f>
        <v>掛川市</v>
      </c>
      <c r="D33" s="19">
        <f>__DATA_AREA!E184</f>
        <v>1.6666666666666601E-2</v>
      </c>
      <c r="E33" s="19">
        <f>__DATA_AREA!F184</f>
        <v>1.6666666666666601E-2</v>
      </c>
      <c r="F33" s="19">
        <f>__DATA_AREA!G184</f>
        <v>5.5555555555555497E-3</v>
      </c>
      <c r="G33" s="19">
        <f>__DATA_AREA!H184</f>
        <v>1.1111111111111099E-2</v>
      </c>
      <c r="H33" s="19">
        <f>__DATA_AREA!I184</f>
        <v>2.2222222222222199E-2</v>
      </c>
      <c r="I33" s="19">
        <f>__DATA_AREA!J184</f>
        <v>5.5555555555555497E-3</v>
      </c>
      <c r="J33" s="19">
        <f>__DATA_AREA!K184</f>
        <v>2.2222222222222199E-2</v>
      </c>
      <c r="K33" s="19">
        <f>__DATA_AREA!L184</f>
        <v>3.3333333333333298E-2</v>
      </c>
      <c r="L33" s="19">
        <f>__DATA_AREA!M184</f>
        <v>2.77777777777777E-2</v>
      </c>
      <c r="M33" s="19">
        <f>__DATA_AREA!N184</f>
        <v>3.8888888888888799E-2</v>
      </c>
      <c r="N33" s="19">
        <f>__DATA_AREA!O184</f>
        <v>7.7777777777777696E-2</v>
      </c>
      <c r="O33" s="19">
        <f>__DATA_AREA!P184</f>
        <v>6.6666666666666596E-2</v>
      </c>
      <c r="P33" s="19">
        <f>__DATA_AREA!Q184</f>
        <v>8.8888888888888906E-2</v>
      </c>
      <c r="Q33" s="19">
        <f>__DATA_AREA!R184</f>
        <v>3.8888888888888799E-2</v>
      </c>
      <c r="R33" s="19">
        <f>__DATA_AREA!S184</f>
        <v>0.1</v>
      </c>
      <c r="S33" s="19">
        <f>__DATA_AREA!T184</f>
        <v>4.4444444444444398E-2</v>
      </c>
      <c r="T33" s="19">
        <f>__DATA_AREA!U184</f>
        <v>4.4444444444444398E-2</v>
      </c>
      <c r="U33" s="19">
        <f>__DATA_AREA!V184</f>
        <v>8.3333333333333301E-2</v>
      </c>
      <c r="V33" s="19">
        <f>__DATA_AREA!W184</f>
        <v>7.2222222222222202E-2</v>
      </c>
      <c r="W33" s="19">
        <f>__DATA_AREA!X184</f>
        <v>3.3333333333333298E-2</v>
      </c>
      <c r="X33" s="19">
        <f>__DATA_AREA!Y184</f>
        <v>0.05</v>
      </c>
      <c r="Y33" s="19">
        <f>__DATA_AREA!Z184</f>
        <v>2.77777777777777E-2</v>
      </c>
      <c r="Z33" s="19">
        <f>__DATA_AREA!AA184</f>
        <v>5.5555555555555497E-2</v>
      </c>
      <c r="AA33" s="19">
        <f>__DATA_AREA!AB184</f>
        <v>1.6666666666666601E-2</v>
      </c>
    </row>
    <row r="34" spans="2:27" x14ac:dyDescent="0.4">
      <c r="B34" s="18" t="str">
        <f>__DATA_AREA!C185</f>
        <v>袋井市</v>
      </c>
      <c r="D34" s="19">
        <f>__DATA_AREA!E185</f>
        <v>1.48148148148148E-2</v>
      </c>
      <c r="E34" s="19">
        <f>__DATA_AREA!F185</f>
        <v>7.4074074074073999E-3</v>
      </c>
      <c r="F34" s="19">
        <f>__DATA_AREA!G185</f>
        <v>7.4074074074073999E-3</v>
      </c>
      <c r="G34" s="19">
        <f>__DATA_AREA!H185</f>
        <v>7.4074074074073999E-3</v>
      </c>
      <c r="H34" s="19">
        <f>__DATA_AREA!I185</f>
        <v>2.96296296296296E-2</v>
      </c>
      <c r="I34" s="19">
        <f>__DATA_AREA!J185</f>
        <v>1.48148148148148E-2</v>
      </c>
      <c r="J34" s="19">
        <f>__DATA_AREA!K185</f>
        <v>4.4444444444444398E-2</v>
      </c>
      <c r="K34" s="19">
        <f>__DATA_AREA!L185</f>
        <v>2.96296296296296E-2</v>
      </c>
      <c r="L34" s="19">
        <f>__DATA_AREA!M185</f>
        <v>2.2222222222222199E-2</v>
      </c>
      <c r="M34" s="19">
        <f>__DATA_AREA!N185</f>
        <v>7.4074074074074001E-2</v>
      </c>
      <c r="N34" s="19">
        <f>__DATA_AREA!O185</f>
        <v>7.4074074074074001E-2</v>
      </c>
      <c r="O34" s="19">
        <f>__DATA_AREA!P185</f>
        <v>5.9259259259259199E-2</v>
      </c>
      <c r="P34" s="19">
        <f>__DATA_AREA!Q185</f>
        <v>0.125925925925925</v>
      </c>
      <c r="Q34" s="19">
        <f>__DATA_AREA!R185</f>
        <v>2.2222222222222199E-2</v>
      </c>
      <c r="R34" s="19">
        <f>__DATA_AREA!S185</f>
        <v>0.11111111111111099</v>
      </c>
      <c r="S34" s="19">
        <f>__DATA_AREA!T185</f>
        <v>5.1851851851851802E-2</v>
      </c>
      <c r="T34" s="19">
        <f>__DATA_AREA!U185</f>
        <v>3.7037037037037E-2</v>
      </c>
      <c r="U34" s="19">
        <f>__DATA_AREA!V185</f>
        <v>5.9259259259259199E-2</v>
      </c>
      <c r="V34" s="19">
        <f>__DATA_AREA!W185</f>
        <v>5.9259259259259199E-2</v>
      </c>
      <c r="W34" s="19">
        <f>__DATA_AREA!X185</f>
        <v>7.4074074074073999E-3</v>
      </c>
      <c r="X34" s="19">
        <f>__DATA_AREA!Y185</f>
        <v>5.1851851851851802E-2</v>
      </c>
      <c r="Y34" s="19">
        <f>__DATA_AREA!Z185</f>
        <v>5.1851851851851802E-2</v>
      </c>
      <c r="Z34" s="19">
        <f>__DATA_AREA!AA185</f>
        <v>3.7037037037037E-2</v>
      </c>
      <c r="AA34" s="19">
        <f>__DATA_AREA!AB185</f>
        <v>0</v>
      </c>
    </row>
    <row r="35" spans="2:27" x14ac:dyDescent="0.4">
      <c r="B35" s="18" t="str">
        <f>__DATA_AREA!C186</f>
        <v>森町</v>
      </c>
      <c r="D35" s="19">
        <f>__DATA_AREA!E186</f>
        <v>0</v>
      </c>
      <c r="E35" s="19">
        <f>__DATA_AREA!F186</f>
        <v>1.85185185185185E-2</v>
      </c>
      <c r="F35" s="19">
        <f>__DATA_AREA!G186</f>
        <v>1.85185185185185E-2</v>
      </c>
      <c r="G35" s="19">
        <f>__DATA_AREA!H186</f>
        <v>0</v>
      </c>
      <c r="H35" s="19">
        <f>__DATA_AREA!I186</f>
        <v>3.7037037037037E-2</v>
      </c>
      <c r="I35" s="19">
        <f>__DATA_AREA!J186</f>
        <v>1.85185185185185E-2</v>
      </c>
      <c r="J35" s="19">
        <f>__DATA_AREA!K186</f>
        <v>1.85185185185185E-2</v>
      </c>
      <c r="K35" s="19">
        <f>__DATA_AREA!L186</f>
        <v>3.7037037037037E-2</v>
      </c>
      <c r="L35" s="19">
        <f>__DATA_AREA!M186</f>
        <v>7.4074074074074001E-2</v>
      </c>
      <c r="M35" s="19">
        <f>__DATA_AREA!N186</f>
        <v>5.5555555555555497E-2</v>
      </c>
      <c r="N35" s="19">
        <f>__DATA_AREA!O186</f>
        <v>5.5555555555555497E-2</v>
      </c>
      <c r="O35" s="19">
        <f>__DATA_AREA!P186</f>
        <v>9.2592592592592601E-2</v>
      </c>
      <c r="P35" s="19">
        <f>__DATA_AREA!Q186</f>
        <v>0.11111111111111099</v>
      </c>
      <c r="Q35" s="19">
        <f>__DATA_AREA!R186</f>
        <v>3.7037037037037E-2</v>
      </c>
      <c r="R35" s="19">
        <f>__DATA_AREA!S186</f>
        <v>5.5555555555555497E-2</v>
      </c>
      <c r="S35" s="19">
        <f>__DATA_AREA!T186</f>
        <v>3.7037037037037E-2</v>
      </c>
      <c r="T35" s="19">
        <f>__DATA_AREA!U186</f>
        <v>5.5555555555555497E-2</v>
      </c>
      <c r="U35" s="19">
        <f>__DATA_AREA!V186</f>
        <v>0.11111111111111099</v>
      </c>
      <c r="V35" s="19">
        <f>__DATA_AREA!W186</f>
        <v>5.5555555555555497E-2</v>
      </c>
      <c r="W35" s="19">
        <f>__DATA_AREA!X186</f>
        <v>1.85185185185185E-2</v>
      </c>
      <c r="X35" s="19">
        <f>__DATA_AREA!Y186</f>
        <v>1.85185185185185E-2</v>
      </c>
      <c r="Y35" s="19">
        <f>__DATA_AREA!Z186</f>
        <v>5.5555555555555497E-2</v>
      </c>
      <c r="Z35" s="19">
        <f>__DATA_AREA!AA186</f>
        <v>1.85185185185185E-2</v>
      </c>
      <c r="AA35" s="19">
        <f>__DATA_AREA!AB186</f>
        <v>0</v>
      </c>
    </row>
    <row r="36" spans="2:27" x14ac:dyDescent="0.4">
      <c r="B36" s="18" t="str">
        <f>__DATA_AREA!C187</f>
        <v>菊川市</v>
      </c>
      <c r="D36" s="19">
        <f>__DATA_AREA!E187</f>
        <v>0</v>
      </c>
      <c r="E36" s="19">
        <f>__DATA_AREA!F187</f>
        <v>2.04081632653061E-2</v>
      </c>
      <c r="F36" s="19">
        <f>__DATA_AREA!G187</f>
        <v>2.04081632653061E-2</v>
      </c>
      <c r="G36" s="19">
        <f>__DATA_AREA!H187</f>
        <v>0</v>
      </c>
      <c r="H36" s="19">
        <f>__DATA_AREA!I187</f>
        <v>6.1224489795918297E-2</v>
      </c>
      <c r="I36" s="19">
        <f>__DATA_AREA!J187</f>
        <v>0</v>
      </c>
      <c r="J36" s="19">
        <f>__DATA_AREA!K187</f>
        <v>2.04081632653061E-2</v>
      </c>
      <c r="K36" s="19">
        <f>__DATA_AREA!L187</f>
        <v>2.04081632653061E-2</v>
      </c>
      <c r="L36" s="19">
        <f>__DATA_AREA!M187</f>
        <v>4.08163265306122E-2</v>
      </c>
      <c r="M36" s="19">
        <f>__DATA_AREA!N187</f>
        <v>6.1224489795918297E-2</v>
      </c>
      <c r="N36" s="19">
        <f>__DATA_AREA!O187</f>
        <v>6.1224489795918297E-2</v>
      </c>
      <c r="O36" s="19">
        <f>__DATA_AREA!P187</f>
        <v>0.122448979591836</v>
      </c>
      <c r="P36" s="19">
        <f>__DATA_AREA!Q187</f>
        <v>8.1632653061224497E-2</v>
      </c>
      <c r="Q36" s="19">
        <f>__DATA_AREA!R187</f>
        <v>0</v>
      </c>
      <c r="R36" s="19">
        <f>__DATA_AREA!S187</f>
        <v>0.10204081632653</v>
      </c>
      <c r="S36" s="19">
        <f>__DATA_AREA!T187</f>
        <v>2.04081632653061E-2</v>
      </c>
      <c r="T36" s="19">
        <f>__DATA_AREA!U187</f>
        <v>0.10204081632653</v>
      </c>
      <c r="U36" s="19">
        <f>__DATA_AREA!V187</f>
        <v>8.1632653061224497E-2</v>
      </c>
      <c r="V36" s="19">
        <f>__DATA_AREA!W187</f>
        <v>6.1224489795918297E-2</v>
      </c>
      <c r="W36" s="19">
        <f>__DATA_AREA!X187</f>
        <v>2.04081632653061E-2</v>
      </c>
      <c r="X36" s="19">
        <f>__DATA_AREA!Y187</f>
        <v>4.08163265306122E-2</v>
      </c>
      <c r="Y36" s="19">
        <f>__DATA_AREA!Z187</f>
        <v>4.08163265306122E-2</v>
      </c>
      <c r="Z36" s="19">
        <f>__DATA_AREA!AA187</f>
        <v>0</v>
      </c>
      <c r="AA36" s="19">
        <f>__DATA_AREA!AB187</f>
        <v>2.04081632653061E-2</v>
      </c>
    </row>
    <row r="37" spans="2:27" x14ac:dyDescent="0.4">
      <c r="B37" s="18" t="str">
        <f>__DATA_AREA!C188</f>
        <v>御前崎市</v>
      </c>
      <c r="D37" s="19">
        <f>__DATA_AREA!E188</f>
        <v>0</v>
      </c>
      <c r="E37" s="19">
        <f>__DATA_AREA!F188</f>
        <v>0</v>
      </c>
      <c r="F37" s="19">
        <f>__DATA_AREA!G188</f>
        <v>3.8461538461538401E-2</v>
      </c>
      <c r="G37" s="19">
        <f>__DATA_AREA!H188</f>
        <v>0</v>
      </c>
      <c r="H37" s="19">
        <f>__DATA_AREA!I188</f>
        <v>7.69230769230769E-2</v>
      </c>
      <c r="I37" s="19">
        <f>__DATA_AREA!J188</f>
        <v>0</v>
      </c>
      <c r="J37" s="19">
        <f>__DATA_AREA!K188</f>
        <v>3.8461538461538401E-2</v>
      </c>
      <c r="K37" s="19">
        <f>__DATA_AREA!L188</f>
        <v>0</v>
      </c>
      <c r="L37" s="19">
        <f>__DATA_AREA!M188</f>
        <v>3.8461538461538401E-2</v>
      </c>
      <c r="M37" s="19">
        <f>__DATA_AREA!N188</f>
        <v>3.8461538461538401E-2</v>
      </c>
      <c r="N37" s="19">
        <f>__DATA_AREA!O188</f>
        <v>3.8461538461538401E-2</v>
      </c>
      <c r="O37" s="19">
        <f>__DATA_AREA!P188</f>
        <v>0.19230769230769201</v>
      </c>
      <c r="P37" s="19">
        <f>__DATA_AREA!Q188</f>
        <v>7.69230769230769E-2</v>
      </c>
      <c r="Q37" s="19">
        <f>__DATA_AREA!R188</f>
        <v>0</v>
      </c>
      <c r="R37" s="19">
        <f>__DATA_AREA!S188</f>
        <v>0.115384615384615</v>
      </c>
      <c r="S37" s="19">
        <f>__DATA_AREA!T188</f>
        <v>0</v>
      </c>
      <c r="T37" s="19">
        <f>__DATA_AREA!U188</f>
        <v>0.115384615384615</v>
      </c>
      <c r="U37" s="19">
        <f>__DATA_AREA!V188</f>
        <v>0.115384615384615</v>
      </c>
      <c r="V37" s="19">
        <f>__DATA_AREA!W188</f>
        <v>3.8461538461538401E-2</v>
      </c>
      <c r="W37" s="19">
        <f>__DATA_AREA!X188</f>
        <v>0</v>
      </c>
      <c r="X37" s="19">
        <f>__DATA_AREA!Y188</f>
        <v>0</v>
      </c>
      <c r="Y37" s="19">
        <f>__DATA_AREA!Z188</f>
        <v>7.69230769230769E-2</v>
      </c>
      <c r="Z37" s="19">
        <f>__DATA_AREA!AA188</f>
        <v>0</v>
      </c>
      <c r="AA37" s="19">
        <f>__DATA_AREA!AB188</f>
        <v>0</v>
      </c>
    </row>
    <row r="38" spans="2:27" x14ac:dyDescent="0.4">
      <c r="B38" s="18" t="str">
        <f>__DATA_AREA!C189</f>
        <v>湖西市</v>
      </c>
      <c r="D38" s="19">
        <f>__DATA_AREA!E189</f>
        <v>0</v>
      </c>
      <c r="E38" s="19">
        <f>__DATA_AREA!F189</f>
        <v>1.1764705882352899E-2</v>
      </c>
      <c r="F38" s="19">
        <f>__DATA_AREA!G189</f>
        <v>1.1764705882352899E-2</v>
      </c>
      <c r="G38" s="19">
        <f>__DATA_AREA!H189</f>
        <v>0</v>
      </c>
      <c r="H38" s="19">
        <f>__DATA_AREA!I189</f>
        <v>3.5294117647058802E-2</v>
      </c>
      <c r="I38" s="19">
        <f>__DATA_AREA!J189</f>
        <v>0</v>
      </c>
      <c r="J38" s="19">
        <f>__DATA_AREA!K189</f>
        <v>2.3529411764705799E-2</v>
      </c>
      <c r="K38" s="19">
        <f>__DATA_AREA!L189</f>
        <v>2.3529411764705799E-2</v>
      </c>
      <c r="L38" s="19">
        <f>__DATA_AREA!M189</f>
        <v>2.3529411764705799E-2</v>
      </c>
      <c r="M38" s="19">
        <f>__DATA_AREA!N189</f>
        <v>5.8823529411764698E-2</v>
      </c>
      <c r="N38" s="19">
        <f>__DATA_AREA!O189</f>
        <v>3.5294117647058802E-2</v>
      </c>
      <c r="O38" s="19">
        <f>__DATA_AREA!P189</f>
        <v>7.0588235294117604E-2</v>
      </c>
      <c r="P38" s="19">
        <f>__DATA_AREA!Q189</f>
        <v>9.41176470588235E-2</v>
      </c>
      <c r="Q38" s="19">
        <f>__DATA_AREA!R189</f>
        <v>3.5294117647058802E-2</v>
      </c>
      <c r="R38" s="19">
        <f>__DATA_AREA!S189</f>
        <v>9.41176470588235E-2</v>
      </c>
      <c r="S38" s="19">
        <f>__DATA_AREA!T189</f>
        <v>0.105882352941176</v>
      </c>
      <c r="T38" s="19">
        <f>__DATA_AREA!U189</f>
        <v>3.5294117647058802E-2</v>
      </c>
      <c r="U38" s="19">
        <f>__DATA_AREA!V189</f>
        <v>5.8823529411764698E-2</v>
      </c>
      <c r="V38" s="19">
        <f>__DATA_AREA!W189</f>
        <v>2.3529411764705799E-2</v>
      </c>
      <c r="W38" s="19">
        <f>__DATA_AREA!X189</f>
        <v>5.8823529411764698E-2</v>
      </c>
      <c r="X38" s="19">
        <f>__DATA_AREA!Y189</f>
        <v>5.8823529411764698E-2</v>
      </c>
      <c r="Y38" s="19">
        <f>__DATA_AREA!Z189</f>
        <v>5.8823529411764698E-2</v>
      </c>
      <c r="Z38" s="19">
        <f>__DATA_AREA!AA189</f>
        <v>5.8823529411764698E-2</v>
      </c>
      <c r="AA38" s="19">
        <f>__DATA_AREA!AB189</f>
        <v>2.3529411764705799E-2</v>
      </c>
    </row>
    <row r="39" spans="2:27" x14ac:dyDescent="0.4">
      <c r="B39" s="18" t="s">
        <v>72</v>
      </c>
    </row>
  </sheetData>
  <phoneticPr fontId="2"/>
  <conditionalFormatting sqref="D5:AA38">
    <cfRule type="colorScale" priority="1">
      <colorScale>
        <cfvo type="min"/>
        <cfvo type="max"/>
        <color rgb="FFFCFCFF"/>
        <color rgb="FF63BE7B"/>
      </colorScale>
    </cfRule>
  </conditionalFormatting>
  <pageMargins left="0.23622047244094491" right="0.23622047244094491" top="1.1417322834645669" bottom="0.74803149606299213" header="0.31496062992125984" footer="0.31496062992125984"/>
  <pageSetup paperSize="9" scale="84" fitToHeight="0" orientation="portrait" r:id="rId1"/>
  <headerFooter>
    <oddHeader>&amp;C&amp;G&amp;R&amp;A</oddHeader>
    <oddFooter>&amp;C&amp;G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45D50-1150-47A8-A81A-CC899F3C9804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139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/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6F10F-7F9E-476D-B698-6183A028E23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140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E8A05-ECC4-4C4C-AE83-752EBACE4170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141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C973A-3831-4028-9123-4F7E9E305F8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142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DCBCB-38F1-4F41-B92E-1BBE14B72C0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143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FF81C2-3251-4368-972F-D5C914F27552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144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08A61-CF7C-4E84-A9D5-4678B633A55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145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564B8-B5F5-414A-93CC-8EAB2FAB9ED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146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2EACC3-2316-42B7-BB47-A430F15023D6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147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986BD-8075-4349-BCE9-1138C088D366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148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A160A-E631-4315-8510-4CBE3260FFCD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149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46B6C-9E9A-4775-8D10-D1CF0549097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150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225FA-9CA1-4F56-B345-4C537453A7C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151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88F90-29EF-444A-9C19-1487CA5C1FF2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152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31C41-1DE0-43B1-87AC-26D460203D38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153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48ED8-759B-44EF-8819-F8174015A5C8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154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0CF47-61CD-48FE-800B-1289B20D064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155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5D81F-4310-4896-8A82-2CBB8B0CCAB0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156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A0FB99-2930-46FE-AF3A-A9F2DB10A2AA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157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3F9B1-AEAF-431D-974B-DE2211BCFF31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18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DE429-4240-4FF9-9843-98D744684DD5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158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D2339-CB1A-4B81-8E40-290A3098C56A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159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E84BB-E744-46ED-B064-3DA86366916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160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85230-A0DC-4316-ACA5-1481A6293E5E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161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D03E7-F7DC-40DC-8C8F-BE9123FF1E42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162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867EC-05CC-4449-9DF4-E9E68F35EB0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163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3FC35-7AFF-46F0-BF01-DDD4E14D3E0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164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9DFEF8-11D2-40CD-9B1B-BE6665249F82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165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BB709-A95C-4E0D-8AFD-2C796AF93E76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166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DAFB7-6F8F-4D68-B03E-BC684956EF8B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167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6F5558-E82A-47F4-9B54-4A251ECA6854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168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DE336A-6E0E-4406-9828-65B127906359}">
  <sheetPr>
    <pageSetUpPr fitToPage="1"/>
  </sheetPr>
  <dimension ref="B1:N30"/>
  <sheetViews>
    <sheetView view="pageBreakPreview" zoomScaleNormal="100" zoomScaleSheetLayoutView="100" workbookViewId="0">
      <selection activeCell="B1" sqref="B1"/>
    </sheetView>
  </sheetViews>
  <sheetFormatPr defaultColWidth="9" defaultRowHeight="18.75" x14ac:dyDescent="0.4"/>
  <cols>
    <col min="1" max="1" width="2.625" style="3" customWidth="1"/>
    <col min="2" max="13" width="9" style="3"/>
    <col min="14" max="14" width="2.625" style="3" customWidth="1"/>
    <col min="15" max="16384" width="9" style="3"/>
  </cols>
  <sheetData>
    <row r="1" spans="2:14" s="2" customFormat="1" ht="39.950000000000003" customHeight="1" x14ac:dyDescent="0.4">
      <c r="B1" s="32" t="str">
        <f>__DATA_sheet!C5</f>
        <v>【JOB 静岡】エリア別 応募者プロフィール</v>
      </c>
      <c r="K1" s="3"/>
    </row>
    <row r="2" spans="2:14" ht="39.75" x14ac:dyDescent="0.4">
      <c r="B2" s="31" t="s">
        <v>169</v>
      </c>
      <c r="M2" s="4" t="str">
        <f>__DATA_sheet!C6</f>
        <v>※集計期間：2022/7/1 - 2023/6/30</v>
      </c>
      <c r="N2" s="3" t="s">
        <v>72</v>
      </c>
    </row>
    <row r="3" spans="2:14" ht="20.100000000000001" customHeight="1" x14ac:dyDescent="0.4">
      <c r="B3" s="31"/>
      <c r="M3" s="4"/>
    </row>
    <row r="4" spans="2:14" x14ac:dyDescent="0.4">
      <c r="B4" s="3" t="str">
        <f>__DATA_AREA!B6</f>
        <v>■年齢分布</v>
      </c>
    </row>
    <row r="11" spans="2:14" x14ac:dyDescent="0.4">
      <c r="B11" s="3" t="str">
        <f>__DATA_AREA!B43</f>
        <v>■男女年齢</v>
      </c>
    </row>
    <row r="22" spans="2:2" x14ac:dyDescent="0.4">
      <c r="B22" s="3" t="str">
        <f>__DATA_AREA!B81</f>
        <v>■属性（職業）</v>
      </c>
    </row>
    <row r="30" spans="2:2" x14ac:dyDescent="0.4">
      <c r="B30" s="3" t="str">
        <f>__DATA_AREA!B118</f>
        <v>■応募月</v>
      </c>
    </row>
  </sheetData>
  <phoneticPr fontId="2"/>
  <pageMargins left="0.23622047244094491" right="0.23622047244094491" top="1.1417322834645669" bottom="0.74803149606299213" header="0.31496062992125984" footer="0.31496062992125984"/>
  <pageSetup paperSize="9" scale="80" fitToHeight="0" orientation="portrait" r:id="rId1"/>
  <headerFooter>
    <oddHeader>&amp;C&amp;G&amp;R&amp;A</oddHeader>
    <oddFooter>&amp;C&amp;G</oddFooter>
  </headerFooter>
  <colBreaks count="1" manualBreakCount="1">
    <brk id="1" max="1048575" man="1"/>
  </colBreaks>
  <drawing r:id="rId2"/>
  <legacyDrawingHF r:id="rId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A02CB-3539-41EC-9AEE-70046BFEA690}">
  <sheetPr>
    <pageSetUpPr fitToPage="1"/>
  </sheetPr>
  <dimension ref="B1:S67"/>
  <sheetViews>
    <sheetView zoomScaleNormal="100" zoomScaleSheetLayoutView="100" workbookViewId="0"/>
  </sheetViews>
  <sheetFormatPr defaultColWidth="9" defaultRowHeight="15.75" x14ac:dyDescent="0.4"/>
  <cols>
    <col min="1" max="1" width="2.625" style="43" customWidth="1"/>
    <col min="2" max="2" width="15.625" style="43" customWidth="1"/>
    <col min="3" max="3" width="21.875" style="43" bestFit="1" customWidth="1"/>
    <col min="4" max="18" width="5.625" style="44" customWidth="1"/>
    <col min="19" max="19" width="2.625" style="43" customWidth="1"/>
    <col min="20" max="16384" width="9" style="43"/>
  </cols>
  <sheetData>
    <row r="1" spans="2:19" x14ac:dyDescent="0.4">
      <c r="S1" s="43" t="s">
        <v>72</v>
      </c>
    </row>
    <row r="2" spans="2:19" ht="30" x14ac:dyDescent="0.4">
      <c r="B2" s="45" t="str">
        <f>__DATA_sheet!C4</f>
        <v>【JOB 静岡】職種別 応募者プロフィール</v>
      </c>
      <c r="S2" s="43" t="s">
        <v>72</v>
      </c>
    </row>
    <row r="3" spans="2:19" x14ac:dyDescent="0.4">
      <c r="B3" s="43" t="str">
        <f>__DATA_sheet!C7</f>
        <v>2023年7月作成</v>
      </c>
      <c r="R3" s="46" t="str">
        <f>__DATA_sheet!C6</f>
        <v>※集計期間：2022/7/1 - 2023/6/30</v>
      </c>
    </row>
    <row r="4" spans="2:19" x14ac:dyDescent="0.4">
      <c r="B4" s="43" t="str">
        <f>__DATA_sheet!C8</f>
        <v>Ver 1.230701</v>
      </c>
      <c r="R4" s="46"/>
    </row>
    <row r="6" spans="2:19" ht="18.75" x14ac:dyDescent="0.4">
      <c r="B6" s="47" t="s">
        <v>170</v>
      </c>
      <c r="C6" s="48"/>
      <c r="D6" s="49" t="s">
        <v>171</v>
      </c>
      <c r="E6" s="50" t="s">
        <v>172</v>
      </c>
    </row>
    <row r="7" spans="2:19" ht="15" customHeight="1" x14ac:dyDescent="0.4">
      <c r="B7" s="47"/>
      <c r="C7" s="51" t="s">
        <v>173</v>
      </c>
      <c r="D7" s="52">
        <v>0.34496676163342799</v>
      </c>
      <c r="E7" s="53">
        <v>0.65503323836657101</v>
      </c>
    </row>
    <row r="8" spans="2:19" ht="15" customHeight="1" x14ac:dyDescent="0.4">
      <c r="B8" s="47"/>
      <c r="C8" s="54" t="s">
        <v>174</v>
      </c>
      <c r="D8" s="55">
        <v>0.22894021739130399</v>
      </c>
      <c r="E8" s="56">
        <v>0.77105978260869501</v>
      </c>
    </row>
    <row r="9" spans="2:19" ht="15" customHeight="1" x14ac:dyDescent="0.4">
      <c r="B9" s="47"/>
      <c r="C9" s="54" t="s">
        <v>175</v>
      </c>
      <c r="D9" s="55">
        <v>0.23684210526315699</v>
      </c>
      <c r="E9" s="56">
        <v>0.76315789473684204</v>
      </c>
    </row>
    <row r="10" spans="2:19" ht="15" customHeight="1" x14ac:dyDescent="0.4">
      <c r="B10" s="47"/>
      <c r="C10" s="54" t="s">
        <v>176</v>
      </c>
      <c r="D10" s="55">
        <v>0.23994252873563199</v>
      </c>
      <c r="E10" s="56">
        <v>0.76005747126436696</v>
      </c>
    </row>
    <row r="11" spans="2:19" ht="15" customHeight="1" x14ac:dyDescent="0.4">
      <c r="B11" s="47"/>
      <c r="C11" s="54" t="s">
        <v>177</v>
      </c>
      <c r="D11" s="55">
        <v>0.232386961093585</v>
      </c>
      <c r="E11" s="56">
        <v>0.76761303890641397</v>
      </c>
    </row>
    <row r="12" spans="2:19" ht="15" customHeight="1" x14ac:dyDescent="0.4">
      <c r="B12" s="47"/>
      <c r="C12" s="54" t="s">
        <v>178</v>
      </c>
      <c r="D12" s="55">
        <v>0.14076246334310799</v>
      </c>
      <c r="E12" s="56">
        <v>0.85923753665689095</v>
      </c>
    </row>
    <row r="13" spans="2:19" ht="15" customHeight="1" x14ac:dyDescent="0.4">
      <c r="B13" s="47"/>
      <c r="C13" s="54" t="s">
        <v>179</v>
      </c>
      <c r="D13" s="55">
        <v>0.65004022526146399</v>
      </c>
      <c r="E13" s="56">
        <v>0.34995977473853501</v>
      </c>
    </row>
    <row r="14" spans="2:19" ht="15" customHeight="1" x14ac:dyDescent="0.4">
      <c r="B14" s="47"/>
      <c r="C14" s="54" t="s">
        <v>180</v>
      </c>
      <c r="D14" s="55">
        <v>0.36</v>
      </c>
      <c r="E14" s="56">
        <v>0.64</v>
      </c>
    </row>
    <row r="15" spans="2:19" ht="15" customHeight="1" x14ac:dyDescent="0.4">
      <c r="B15" s="47"/>
      <c r="C15" s="54" t="s">
        <v>181</v>
      </c>
      <c r="D15" s="55">
        <v>0.45127436281859001</v>
      </c>
      <c r="E15" s="56">
        <v>0.54872563718140899</v>
      </c>
    </row>
    <row r="16" spans="2:19" ht="15" customHeight="1" x14ac:dyDescent="0.4">
      <c r="B16" s="47"/>
      <c r="C16" s="54" t="s">
        <v>182</v>
      </c>
      <c r="D16" s="55">
        <v>0.59077809798270897</v>
      </c>
      <c r="E16" s="56">
        <v>0.40922190201729097</v>
      </c>
    </row>
    <row r="17" spans="2:18" ht="15" customHeight="1" x14ac:dyDescent="0.4">
      <c r="B17" s="47"/>
      <c r="C17" s="54" t="s">
        <v>183</v>
      </c>
      <c r="D17" s="55">
        <v>0.132851584213451</v>
      </c>
      <c r="E17" s="56">
        <v>0.867148415786548</v>
      </c>
    </row>
    <row r="18" spans="2:18" ht="15" customHeight="1" x14ac:dyDescent="0.4">
      <c r="B18" s="47"/>
      <c r="C18" s="57" t="s">
        <v>184</v>
      </c>
      <c r="D18" s="58">
        <v>0.34375</v>
      </c>
      <c r="E18" s="59">
        <v>0.65625</v>
      </c>
    </row>
    <row r="19" spans="2:18" ht="9.9499999999999993" customHeight="1" x14ac:dyDescent="0.4">
      <c r="B19" s="47"/>
    </row>
    <row r="20" spans="2:18" ht="18.75" x14ac:dyDescent="0.4">
      <c r="B20" s="47" t="s">
        <v>185</v>
      </c>
      <c r="C20" s="51"/>
      <c r="D20" s="88" t="s">
        <v>186</v>
      </c>
      <c r="E20" s="89"/>
      <c r="F20" s="89"/>
      <c r="G20" s="89"/>
      <c r="H20" s="89"/>
      <c r="I20" s="89"/>
      <c r="J20" s="90"/>
      <c r="K20" s="60"/>
      <c r="L20" s="88" t="s">
        <v>187</v>
      </c>
      <c r="M20" s="89"/>
      <c r="N20" s="89"/>
      <c r="O20" s="89"/>
      <c r="P20" s="89"/>
      <c r="Q20" s="89"/>
      <c r="R20" s="90"/>
    </row>
    <row r="21" spans="2:18" ht="18.75" x14ac:dyDescent="0.4">
      <c r="B21" s="47"/>
      <c r="C21" s="57"/>
      <c r="D21" s="61" t="s">
        <v>188</v>
      </c>
      <c r="E21" s="62" t="s">
        <v>189</v>
      </c>
      <c r="F21" s="62" t="s">
        <v>190</v>
      </c>
      <c r="G21" s="62" t="s">
        <v>191</v>
      </c>
      <c r="H21" s="62" t="s">
        <v>192</v>
      </c>
      <c r="I21" s="62" t="s">
        <v>193</v>
      </c>
      <c r="J21" s="63" t="s">
        <v>194</v>
      </c>
      <c r="K21" s="64"/>
      <c r="L21" s="61" t="s">
        <v>188</v>
      </c>
      <c r="M21" s="62" t="s">
        <v>189</v>
      </c>
      <c r="N21" s="62" t="s">
        <v>190</v>
      </c>
      <c r="O21" s="62" t="s">
        <v>191</v>
      </c>
      <c r="P21" s="62" t="s">
        <v>192</v>
      </c>
      <c r="Q21" s="62" t="s">
        <v>193</v>
      </c>
      <c r="R21" s="63" t="s">
        <v>194</v>
      </c>
    </row>
    <row r="22" spans="2:18" ht="15" customHeight="1" x14ac:dyDescent="0.4">
      <c r="B22" s="47"/>
      <c r="C22" s="51" t="s">
        <v>173</v>
      </c>
      <c r="D22" s="52">
        <v>1.12773029439696E-2</v>
      </c>
      <c r="E22" s="65">
        <v>0.16108736942070201</v>
      </c>
      <c r="F22" s="65">
        <v>7.3599240265906904E-2</v>
      </c>
      <c r="G22" s="65">
        <v>6.6120607787274396E-2</v>
      </c>
      <c r="H22" s="65">
        <v>3.1813865147198403E-2</v>
      </c>
      <c r="I22" s="65">
        <v>1.06837606837606E-3</v>
      </c>
      <c r="J22" s="53">
        <v>0</v>
      </c>
      <c r="K22" s="66"/>
      <c r="L22" s="52">
        <v>7.2412155745489003E-3</v>
      </c>
      <c r="M22" s="65">
        <v>0.19017094017093999</v>
      </c>
      <c r="N22" s="65">
        <v>0.15752611585944901</v>
      </c>
      <c r="O22" s="65">
        <v>0.149691358024691</v>
      </c>
      <c r="P22" s="65">
        <v>0.118708452041785</v>
      </c>
      <c r="Q22" s="65">
        <v>2.9439696106362701E-2</v>
      </c>
      <c r="R22" s="53">
        <v>2.2554605887939198E-3</v>
      </c>
    </row>
    <row r="23" spans="2:18" ht="15" customHeight="1" x14ac:dyDescent="0.4">
      <c r="B23" s="47"/>
      <c r="C23" s="54" t="s">
        <v>174</v>
      </c>
      <c r="D23" s="55">
        <v>6.1141304347826003E-3</v>
      </c>
      <c r="E23" s="67">
        <v>0.110054347826086</v>
      </c>
      <c r="F23" s="67">
        <v>5.5027173913043403E-2</v>
      </c>
      <c r="G23" s="67">
        <v>3.3288043478260802E-2</v>
      </c>
      <c r="H23" s="67">
        <v>2.4456521739130401E-2</v>
      </c>
      <c r="I23" s="67">
        <v>0</v>
      </c>
      <c r="J23" s="56">
        <v>0</v>
      </c>
      <c r="K23" s="68"/>
      <c r="L23" s="55">
        <v>1.35869565217391E-3</v>
      </c>
      <c r="M23" s="67">
        <v>0.234375</v>
      </c>
      <c r="N23" s="67">
        <v>0.17527173913043401</v>
      </c>
      <c r="O23" s="67">
        <v>0.16576086956521699</v>
      </c>
      <c r="P23" s="67">
        <v>0.17527173913043401</v>
      </c>
      <c r="Q23" s="67">
        <v>1.83423913043478E-2</v>
      </c>
      <c r="R23" s="56">
        <v>6.7934782608695596E-4</v>
      </c>
    </row>
    <row r="24" spans="2:18" ht="15" customHeight="1" x14ac:dyDescent="0.4">
      <c r="B24" s="47"/>
      <c r="C24" s="54" t="s">
        <v>175</v>
      </c>
      <c r="D24" s="55">
        <v>3.7593984962406E-3</v>
      </c>
      <c r="E24" s="67">
        <v>0.14285714285714199</v>
      </c>
      <c r="F24" s="67">
        <v>3.7593984962405999E-2</v>
      </c>
      <c r="G24" s="67">
        <v>3.3834586466165398E-2</v>
      </c>
      <c r="H24" s="67">
        <v>1.8796992481203E-2</v>
      </c>
      <c r="I24" s="67">
        <v>0</v>
      </c>
      <c r="J24" s="56">
        <v>0</v>
      </c>
      <c r="K24" s="68"/>
      <c r="L24" s="55">
        <v>1.12781954887218E-2</v>
      </c>
      <c r="M24" s="67">
        <v>0.349624060150375</v>
      </c>
      <c r="N24" s="67">
        <v>0.12781954887218</v>
      </c>
      <c r="O24" s="67">
        <v>0.14661654135338301</v>
      </c>
      <c r="P24" s="67">
        <v>9.3984962406015005E-2</v>
      </c>
      <c r="Q24" s="67">
        <v>3.3834586466165398E-2</v>
      </c>
      <c r="R24" s="56">
        <v>0</v>
      </c>
    </row>
    <row r="25" spans="2:18" ht="15" customHeight="1" x14ac:dyDescent="0.4">
      <c r="B25" s="47"/>
      <c r="C25" s="54" t="s">
        <v>176</v>
      </c>
      <c r="D25" s="55">
        <v>2.8735632183907998E-3</v>
      </c>
      <c r="E25" s="67">
        <v>0.100574712643678</v>
      </c>
      <c r="F25" s="67">
        <v>6.17816091954023E-2</v>
      </c>
      <c r="G25" s="67">
        <v>4.7413793103448197E-2</v>
      </c>
      <c r="H25" s="67">
        <v>2.72988505747126E-2</v>
      </c>
      <c r="I25" s="67">
        <v>0</v>
      </c>
      <c r="J25" s="56">
        <v>0</v>
      </c>
      <c r="K25" s="68"/>
      <c r="L25" s="55">
        <v>5.7471264367815996E-3</v>
      </c>
      <c r="M25" s="67">
        <v>0.18821839080459701</v>
      </c>
      <c r="N25" s="67">
        <v>0.19109195402298801</v>
      </c>
      <c r="O25" s="67">
        <v>0.15229885057471201</v>
      </c>
      <c r="P25" s="67">
        <v>0.13505747126436701</v>
      </c>
      <c r="Q25" s="67">
        <v>8.6206896551724102E-2</v>
      </c>
      <c r="R25" s="56">
        <v>1.4367816091953999E-3</v>
      </c>
    </row>
    <row r="26" spans="2:18" ht="15" customHeight="1" x14ac:dyDescent="0.4">
      <c r="B26" s="47"/>
      <c r="C26" s="54" t="s">
        <v>177</v>
      </c>
      <c r="D26" s="55">
        <v>6.8349106203995699E-3</v>
      </c>
      <c r="E26" s="67">
        <v>9.9369085173501501E-2</v>
      </c>
      <c r="F26" s="67">
        <v>5.5730809674027298E-2</v>
      </c>
      <c r="G26" s="67">
        <v>5.2576235541535198E-2</v>
      </c>
      <c r="H26" s="67">
        <v>1.78759200841219E-2</v>
      </c>
      <c r="I26" s="67">
        <v>0</v>
      </c>
      <c r="J26" s="56">
        <v>0</v>
      </c>
      <c r="K26" s="68"/>
      <c r="L26" s="55">
        <v>1.1041009463722299E-2</v>
      </c>
      <c r="M26" s="67">
        <v>0.22975814931650801</v>
      </c>
      <c r="N26" s="67">
        <v>0.222923238696109</v>
      </c>
      <c r="O26" s="67">
        <v>0.17034700315457399</v>
      </c>
      <c r="P26" s="67">
        <v>0.11303890641430001</v>
      </c>
      <c r="Q26" s="67">
        <v>1.9453207150367999E-2</v>
      </c>
      <c r="R26" s="56">
        <v>1.0515247108306999E-3</v>
      </c>
    </row>
    <row r="27" spans="2:18" ht="15" customHeight="1" x14ac:dyDescent="0.4">
      <c r="B27" s="47"/>
      <c r="C27" s="54" t="s">
        <v>178</v>
      </c>
      <c r="D27" s="55">
        <v>2.9325513196480899E-3</v>
      </c>
      <c r="E27" s="67">
        <v>5.8651026392961797E-2</v>
      </c>
      <c r="F27" s="67">
        <v>2.9325513196480898E-2</v>
      </c>
      <c r="G27" s="67">
        <v>3.5190615835777102E-2</v>
      </c>
      <c r="H27" s="67">
        <v>1.1730205278592301E-2</v>
      </c>
      <c r="I27" s="67">
        <v>2.9325513196480899E-3</v>
      </c>
      <c r="J27" s="56">
        <v>0</v>
      </c>
      <c r="K27" s="68"/>
      <c r="L27" s="55">
        <v>1.1730205278592301E-2</v>
      </c>
      <c r="M27" s="67">
        <v>0.23460410557184699</v>
      </c>
      <c r="N27" s="67">
        <v>0.26099706744868001</v>
      </c>
      <c r="O27" s="67">
        <v>0.14956011730205199</v>
      </c>
      <c r="P27" s="67">
        <v>0.16129032258064499</v>
      </c>
      <c r="Q27" s="67">
        <v>3.5190615835777102E-2</v>
      </c>
      <c r="R27" s="56">
        <v>5.8651026392961799E-3</v>
      </c>
    </row>
    <row r="28" spans="2:18" ht="15" customHeight="1" x14ac:dyDescent="0.4">
      <c r="B28" s="47"/>
      <c r="C28" s="54" t="s">
        <v>179</v>
      </c>
      <c r="D28" s="55">
        <v>1.6894609814963699E-2</v>
      </c>
      <c r="E28" s="67">
        <v>0.30530973451327398</v>
      </c>
      <c r="F28" s="67">
        <v>0.14843121480289601</v>
      </c>
      <c r="G28" s="67">
        <v>0.122284794851166</v>
      </c>
      <c r="H28" s="67">
        <v>5.5510860820595302E-2</v>
      </c>
      <c r="I28" s="67">
        <v>1.6090104585679799E-3</v>
      </c>
      <c r="J28" s="56">
        <v>0</v>
      </c>
      <c r="K28" s="68"/>
      <c r="L28" s="55">
        <v>2.0112630732099699E-3</v>
      </c>
      <c r="M28" s="67">
        <v>0.12872083668543799</v>
      </c>
      <c r="N28" s="67">
        <v>0.102172164119066</v>
      </c>
      <c r="O28" s="67">
        <v>5.5913113435237298E-2</v>
      </c>
      <c r="P28" s="67">
        <v>4.8672566371681401E-2</v>
      </c>
      <c r="Q28" s="67">
        <v>1.2067578439259799E-2</v>
      </c>
      <c r="R28" s="56">
        <v>4.0225261464199499E-4</v>
      </c>
    </row>
    <row r="29" spans="2:18" ht="15" customHeight="1" x14ac:dyDescent="0.4">
      <c r="B29" s="47"/>
      <c r="C29" s="54" t="s">
        <v>180</v>
      </c>
      <c r="D29" s="55">
        <v>9.2307692307692299E-3</v>
      </c>
      <c r="E29" s="67">
        <v>0.243076923076923</v>
      </c>
      <c r="F29" s="67">
        <v>6.7692307692307593E-2</v>
      </c>
      <c r="G29" s="67">
        <v>2.4615384615384601E-2</v>
      </c>
      <c r="H29" s="67">
        <v>1.53846153846153E-2</v>
      </c>
      <c r="I29" s="67">
        <v>0</v>
      </c>
      <c r="J29" s="56">
        <v>0</v>
      </c>
      <c r="K29" s="68"/>
      <c r="L29" s="55">
        <v>6.1538461538461504E-3</v>
      </c>
      <c r="M29" s="67">
        <v>0.313846153846153</v>
      </c>
      <c r="N29" s="67">
        <v>0.12615384615384601</v>
      </c>
      <c r="O29" s="67">
        <v>0.107692307692307</v>
      </c>
      <c r="P29" s="67">
        <v>6.7692307692307593E-2</v>
      </c>
      <c r="Q29" s="67">
        <v>1.53846153846153E-2</v>
      </c>
      <c r="R29" s="56">
        <v>3.07692307692307E-3</v>
      </c>
    </row>
    <row r="30" spans="2:18" ht="15" customHeight="1" x14ac:dyDescent="0.4">
      <c r="B30" s="47"/>
      <c r="C30" s="54" t="s">
        <v>181</v>
      </c>
      <c r="D30" s="55">
        <v>3.8980509745127401E-2</v>
      </c>
      <c r="E30" s="67">
        <v>0.244377811094452</v>
      </c>
      <c r="F30" s="67">
        <v>4.7976011994002997E-2</v>
      </c>
      <c r="G30" s="67">
        <v>7.0464767616191901E-2</v>
      </c>
      <c r="H30" s="67">
        <v>4.7976011994002997E-2</v>
      </c>
      <c r="I30" s="67">
        <v>1.49925037481259E-3</v>
      </c>
      <c r="J30" s="56">
        <v>0</v>
      </c>
      <c r="K30" s="68"/>
      <c r="L30" s="55">
        <v>8.9955022488755598E-3</v>
      </c>
      <c r="M30" s="67">
        <v>0.217391304347826</v>
      </c>
      <c r="N30" s="67">
        <v>0.13343328335832</v>
      </c>
      <c r="O30" s="67">
        <v>9.2953523238380797E-2</v>
      </c>
      <c r="P30" s="67">
        <v>8.5457271364317799E-2</v>
      </c>
      <c r="Q30" s="67">
        <v>8.9955022488755598E-3</v>
      </c>
      <c r="R30" s="56">
        <v>1.49925037481259E-3</v>
      </c>
    </row>
    <row r="31" spans="2:18" ht="15" customHeight="1" x14ac:dyDescent="0.4">
      <c r="B31" s="47"/>
      <c r="C31" s="54" t="s">
        <v>182</v>
      </c>
      <c r="D31" s="55">
        <v>2.3054755043227598E-2</v>
      </c>
      <c r="E31" s="67">
        <v>0.253602305475504</v>
      </c>
      <c r="F31" s="67">
        <v>0.121037463976945</v>
      </c>
      <c r="G31" s="67">
        <v>0.109510086455331</v>
      </c>
      <c r="H31" s="67">
        <v>7.2046109510086401E-2</v>
      </c>
      <c r="I31" s="67">
        <v>1.1527377521613799E-2</v>
      </c>
      <c r="J31" s="56">
        <v>0</v>
      </c>
      <c r="K31" s="68"/>
      <c r="L31" s="55">
        <v>5.76368876080691E-3</v>
      </c>
      <c r="M31" s="67">
        <v>9.7982708933717494E-2</v>
      </c>
      <c r="N31" s="67">
        <v>0.11527377521613801</v>
      </c>
      <c r="O31" s="67">
        <v>7.2046109510086401E-2</v>
      </c>
      <c r="P31" s="67">
        <v>9.2219020172910601E-2</v>
      </c>
      <c r="Q31" s="67">
        <v>5.76368876080691E-3</v>
      </c>
      <c r="R31" s="56">
        <v>2.0172910662824201E-2</v>
      </c>
    </row>
    <row r="32" spans="2:18" ht="15" customHeight="1" x14ac:dyDescent="0.4">
      <c r="B32" s="47"/>
      <c r="C32" s="54" t="s">
        <v>183</v>
      </c>
      <c r="D32" s="55">
        <v>4.4469149527515198E-3</v>
      </c>
      <c r="E32" s="67">
        <v>5.0583657587548597E-2</v>
      </c>
      <c r="F32" s="67">
        <v>2.11228460255697E-2</v>
      </c>
      <c r="G32" s="67">
        <v>3.4463590883824301E-2</v>
      </c>
      <c r="H32" s="67">
        <v>2.2234574763757599E-2</v>
      </c>
      <c r="I32" s="67">
        <v>0</v>
      </c>
      <c r="J32" s="56">
        <v>0</v>
      </c>
      <c r="K32" s="68"/>
      <c r="L32" s="55">
        <v>9.4496942745969908E-3</v>
      </c>
      <c r="M32" s="67">
        <v>0.158977209560867</v>
      </c>
      <c r="N32" s="67">
        <v>0.17509727626459101</v>
      </c>
      <c r="O32" s="67">
        <v>0.27515286270150002</v>
      </c>
      <c r="P32" s="67">
        <v>0.19177320733740899</v>
      </c>
      <c r="Q32" s="67">
        <v>5.2807115063924402E-2</v>
      </c>
      <c r="R32" s="56">
        <v>3.8910505836575798E-3</v>
      </c>
    </row>
    <row r="33" spans="2:18" ht="15" customHeight="1" x14ac:dyDescent="0.4">
      <c r="B33" s="47"/>
      <c r="C33" s="57" t="s">
        <v>184</v>
      </c>
      <c r="D33" s="58">
        <v>3.125E-2</v>
      </c>
      <c r="E33" s="69">
        <v>0.15625</v>
      </c>
      <c r="F33" s="69">
        <v>6.25E-2</v>
      </c>
      <c r="G33" s="69">
        <v>6.25E-2</v>
      </c>
      <c r="H33" s="69">
        <v>3.125E-2</v>
      </c>
      <c r="I33" s="69">
        <v>0</v>
      </c>
      <c r="J33" s="59">
        <v>0</v>
      </c>
      <c r="K33" s="70"/>
      <c r="L33" s="58">
        <v>3.125E-2</v>
      </c>
      <c r="M33" s="69">
        <v>0.15625</v>
      </c>
      <c r="N33" s="69">
        <v>0.21875</v>
      </c>
      <c r="O33" s="69">
        <v>0.1875</v>
      </c>
      <c r="P33" s="69">
        <v>3.125E-2</v>
      </c>
      <c r="Q33" s="69">
        <v>3.125E-2</v>
      </c>
      <c r="R33" s="59">
        <v>0</v>
      </c>
    </row>
    <row r="34" spans="2:18" ht="9.9499999999999993" customHeight="1" x14ac:dyDescent="0.4">
      <c r="B34" s="47"/>
    </row>
    <row r="35" spans="2:18" ht="18.75" x14ac:dyDescent="0.4">
      <c r="B35" s="47" t="s">
        <v>195</v>
      </c>
      <c r="C35" s="48"/>
      <c r="D35" s="71" t="s">
        <v>88</v>
      </c>
      <c r="E35" s="72" t="s">
        <v>89</v>
      </c>
      <c r="F35" s="72" t="s">
        <v>90</v>
      </c>
      <c r="G35" s="72" t="s">
        <v>91</v>
      </c>
      <c r="H35" s="72" t="s">
        <v>92</v>
      </c>
      <c r="I35" s="72" t="s">
        <v>99</v>
      </c>
      <c r="J35" s="72" t="s">
        <v>94</v>
      </c>
      <c r="K35" s="72" t="s">
        <v>95</v>
      </c>
      <c r="L35" s="72" t="s">
        <v>196</v>
      </c>
      <c r="M35" s="73" t="s">
        <v>197</v>
      </c>
    </row>
    <row r="36" spans="2:18" ht="15" customHeight="1" x14ac:dyDescent="0.4">
      <c r="B36" s="47"/>
      <c r="C36" s="51" t="s">
        <v>173</v>
      </c>
      <c r="D36" s="74">
        <v>0.10576923076923</v>
      </c>
      <c r="E36" s="65">
        <v>0.252255460588793</v>
      </c>
      <c r="F36" s="65">
        <v>0.50712250712250695</v>
      </c>
      <c r="G36" s="65">
        <v>2.2079772079771999E-2</v>
      </c>
      <c r="H36" s="65">
        <v>1.78062678062678E-3</v>
      </c>
      <c r="I36" s="65">
        <v>1.0683760683760601E-2</v>
      </c>
      <c r="J36" s="65">
        <v>2.61158594491927E-3</v>
      </c>
      <c r="K36" s="65">
        <v>1.8162393162393101E-2</v>
      </c>
      <c r="L36" s="65">
        <v>4.7483380816714098E-4</v>
      </c>
      <c r="M36" s="53">
        <v>7.9059829059829001E-2</v>
      </c>
    </row>
    <row r="37" spans="2:18" ht="15" customHeight="1" x14ac:dyDescent="0.4">
      <c r="B37" s="47"/>
      <c r="C37" s="54" t="s">
        <v>174</v>
      </c>
      <c r="D37" s="75">
        <v>0.103940217391304</v>
      </c>
      <c r="E37" s="67">
        <v>0.20855978260869501</v>
      </c>
      <c r="F37" s="67">
        <v>0.57472826086956497</v>
      </c>
      <c r="G37" s="67">
        <v>1.4945652173913001E-2</v>
      </c>
      <c r="H37" s="67">
        <v>6.7934782608695596E-4</v>
      </c>
      <c r="I37" s="67">
        <v>1.0190217391304299E-2</v>
      </c>
      <c r="J37" s="67">
        <v>1.35869565217391E-3</v>
      </c>
      <c r="K37" s="67">
        <v>2.1739130434782601E-2</v>
      </c>
      <c r="L37" s="67">
        <v>0</v>
      </c>
      <c r="M37" s="56">
        <v>6.3858695652173905E-2</v>
      </c>
    </row>
    <row r="38" spans="2:18" ht="15" customHeight="1" x14ac:dyDescent="0.4">
      <c r="B38" s="47"/>
      <c r="C38" s="54" t="s">
        <v>175</v>
      </c>
      <c r="D38" s="75">
        <v>0.116541353383458</v>
      </c>
      <c r="E38" s="67">
        <v>0.372180451127819</v>
      </c>
      <c r="F38" s="67">
        <v>0.40977443609022501</v>
      </c>
      <c r="G38" s="67">
        <v>3.7593984962406E-3</v>
      </c>
      <c r="H38" s="67">
        <v>3.7593984962406E-3</v>
      </c>
      <c r="I38" s="67">
        <v>2.2556390977443601E-2</v>
      </c>
      <c r="J38" s="67">
        <v>7.5187969924812E-3</v>
      </c>
      <c r="K38" s="67">
        <v>1.50375939849624E-2</v>
      </c>
      <c r="L38" s="67">
        <v>0</v>
      </c>
      <c r="M38" s="56">
        <v>4.8872180451127803E-2</v>
      </c>
    </row>
    <row r="39" spans="2:18" ht="15" customHeight="1" x14ac:dyDescent="0.4">
      <c r="B39" s="47"/>
      <c r="C39" s="54" t="s">
        <v>176</v>
      </c>
      <c r="D39" s="75">
        <v>7.3275862068965497E-2</v>
      </c>
      <c r="E39" s="67">
        <v>0.216954022988505</v>
      </c>
      <c r="F39" s="67">
        <v>0.59482758620689602</v>
      </c>
      <c r="G39" s="67">
        <v>8.6206896551724102E-3</v>
      </c>
      <c r="H39" s="67">
        <v>0</v>
      </c>
      <c r="I39" s="67">
        <v>2.4425287356321799E-2</v>
      </c>
      <c r="J39" s="67">
        <v>0</v>
      </c>
      <c r="K39" s="67">
        <v>1.29310344827586E-2</v>
      </c>
      <c r="L39" s="67">
        <v>2.8735632183907998E-3</v>
      </c>
      <c r="M39" s="56">
        <v>6.6091954022988494E-2</v>
      </c>
    </row>
    <row r="40" spans="2:18" ht="15" customHeight="1" x14ac:dyDescent="0.4">
      <c r="B40" s="47"/>
      <c r="C40" s="54" t="s">
        <v>177</v>
      </c>
      <c r="D40" s="75">
        <v>0.101997896950578</v>
      </c>
      <c r="E40" s="67">
        <v>0.27076761303890601</v>
      </c>
      <c r="F40" s="67">
        <v>0.50998948475289096</v>
      </c>
      <c r="G40" s="67">
        <v>1.78759200841219E-2</v>
      </c>
      <c r="H40" s="67">
        <v>5.2576235541535203E-4</v>
      </c>
      <c r="I40" s="67">
        <v>1.5772870662460501E-2</v>
      </c>
      <c r="J40" s="67">
        <v>1.0515247108306999E-3</v>
      </c>
      <c r="K40" s="67">
        <v>1.15667718191377E-2</v>
      </c>
      <c r="L40" s="67">
        <v>1.0515247108306999E-3</v>
      </c>
      <c r="M40" s="56">
        <v>6.94006309148264E-2</v>
      </c>
    </row>
    <row r="41" spans="2:18" ht="15" customHeight="1" x14ac:dyDescent="0.4">
      <c r="B41" s="47"/>
      <c r="C41" s="54" t="s">
        <v>178</v>
      </c>
      <c r="D41" s="75">
        <v>8.7976539589442806E-2</v>
      </c>
      <c r="E41" s="67">
        <v>0.24926686217008701</v>
      </c>
      <c r="F41" s="67">
        <v>0.557184750733137</v>
      </c>
      <c r="G41" s="67">
        <v>2.9325513196480899E-3</v>
      </c>
      <c r="H41" s="67">
        <v>0</v>
      </c>
      <c r="I41" s="67">
        <v>0</v>
      </c>
      <c r="J41" s="67">
        <v>0</v>
      </c>
      <c r="K41" s="67">
        <v>8.7976539589442806E-3</v>
      </c>
      <c r="L41" s="67">
        <v>0</v>
      </c>
      <c r="M41" s="56">
        <v>9.3841642228739003E-2</v>
      </c>
    </row>
    <row r="42" spans="2:18" ht="15" customHeight="1" x14ac:dyDescent="0.4">
      <c r="B42" s="47"/>
      <c r="C42" s="54" t="s">
        <v>179</v>
      </c>
      <c r="D42" s="75">
        <v>0.109412711182622</v>
      </c>
      <c r="E42" s="67">
        <v>0.24416733708769101</v>
      </c>
      <c r="F42" s="67">
        <v>0.48149637972646803</v>
      </c>
      <c r="G42" s="67">
        <v>3.9420756234915498E-2</v>
      </c>
      <c r="H42" s="67">
        <v>2.0112630732099699E-3</v>
      </c>
      <c r="I42" s="67">
        <v>8.0450522928399004E-3</v>
      </c>
      <c r="J42" s="67">
        <v>4.82703137570394E-3</v>
      </c>
      <c r="K42" s="67">
        <v>2.89621882542236E-2</v>
      </c>
      <c r="L42" s="67">
        <v>0</v>
      </c>
      <c r="M42" s="56">
        <v>8.1657280772324994E-2</v>
      </c>
    </row>
    <row r="43" spans="2:18" ht="15" customHeight="1" x14ac:dyDescent="0.4">
      <c r="B43" s="47"/>
      <c r="C43" s="54" t="s">
        <v>180</v>
      </c>
      <c r="D43" s="75">
        <v>0.12923076923076901</v>
      </c>
      <c r="E43" s="67">
        <v>0.31076923076923002</v>
      </c>
      <c r="F43" s="67">
        <v>0.32</v>
      </c>
      <c r="G43" s="67">
        <v>2.4615384615384601E-2</v>
      </c>
      <c r="H43" s="67">
        <v>3.07692307692307E-3</v>
      </c>
      <c r="I43" s="67">
        <v>3.0769230769230702E-2</v>
      </c>
      <c r="J43" s="67">
        <v>3.07692307692307E-3</v>
      </c>
      <c r="K43" s="67">
        <v>4.6153846153846101E-2</v>
      </c>
      <c r="L43" s="67">
        <v>0</v>
      </c>
      <c r="M43" s="56">
        <v>0.13230769230769199</v>
      </c>
    </row>
    <row r="44" spans="2:18" ht="15" customHeight="1" x14ac:dyDescent="0.4">
      <c r="B44" s="47"/>
      <c r="C44" s="54" t="s">
        <v>181</v>
      </c>
      <c r="D44" s="75">
        <v>0.17841079460269799</v>
      </c>
      <c r="E44" s="67">
        <v>0.24137931034482701</v>
      </c>
      <c r="F44" s="67">
        <v>0.40629685157421203</v>
      </c>
      <c r="G44" s="67">
        <v>2.3988005997001498E-2</v>
      </c>
      <c r="H44" s="67">
        <v>5.9970014992503703E-3</v>
      </c>
      <c r="I44" s="67">
        <v>3.1484257871064403E-2</v>
      </c>
      <c r="J44" s="67">
        <v>5.9970014992503703E-3</v>
      </c>
      <c r="K44" s="67">
        <v>2.6986506746626601E-2</v>
      </c>
      <c r="L44" s="67">
        <v>0</v>
      </c>
      <c r="M44" s="56">
        <v>7.9460269865067407E-2</v>
      </c>
    </row>
    <row r="45" spans="2:18" ht="15" customHeight="1" x14ac:dyDescent="0.4">
      <c r="B45" s="47"/>
      <c r="C45" s="54" t="s">
        <v>182</v>
      </c>
      <c r="D45" s="75">
        <v>0.112391930835734</v>
      </c>
      <c r="E45" s="67">
        <v>0.23342939481267999</v>
      </c>
      <c r="F45" s="67">
        <v>0.44092219020172901</v>
      </c>
      <c r="G45" s="67">
        <v>4.6109510086455301E-2</v>
      </c>
      <c r="H45" s="67">
        <v>2.8818443804034498E-3</v>
      </c>
      <c r="I45" s="67">
        <v>5.76368876080691E-3</v>
      </c>
      <c r="J45" s="67">
        <v>5.76368876080691E-3</v>
      </c>
      <c r="K45" s="67">
        <v>8.6455331412103702E-3</v>
      </c>
      <c r="L45" s="67">
        <v>0</v>
      </c>
      <c r="M45" s="56">
        <v>0.144092219020172</v>
      </c>
    </row>
    <row r="46" spans="2:18" ht="15" customHeight="1" x14ac:dyDescent="0.4">
      <c r="B46" s="47"/>
      <c r="C46" s="54" t="s">
        <v>183</v>
      </c>
      <c r="D46" s="75">
        <v>8.6158977209560797E-2</v>
      </c>
      <c r="E46" s="67">
        <v>0.25792106725958802</v>
      </c>
      <c r="F46" s="67">
        <v>0.54530294608115604</v>
      </c>
      <c r="G46" s="67">
        <v>1.16731517509727E-2</v>
      </c>
      <c r="H46" s="67">
        <v>1.6675931072818199E-3</v>
      </c>
      <c r="I46" s="67">
        <v>1.00055586436909E-2</v>
      </c>
      <c r="J46" s="67">
        <v>5.5586436909394095E-4</v>
      </c>
      <c r="K46" s="67">
        <v>1.1117287381878799E-2</v>
      </c>
      <c r="L46" s="67">
        <v>0</v>
      </c>
      <c r="M46" s="56">
        <v>7.5597554196775898E-2</v>
      </c>
    </row>
    <row r="47" spans="2:18" ht="15" customHeight="1" x14ac:dyDescent="0.4">
      <c r="B47" s="47"/>
      <c r="C47" s="57" t="s">
        <v>184</v>
      </c>
      <c r="D47" s="76">
        <v>9.375E-2</v>
      </c>
      <c r="E47" s="69">
        <v>0.125</v>
      </c>
      <c r="F47" s="69">
        <v>0.71875</v>
      </c>
      <c r="G47" s="69">
        <v>0</v>
      </c>
      <c r="H47" s="69">
        <v>0</v>
      </c>
      <c r="I47" s="69">
        <v>0</v>
      </c>
      <c r="J47" s="69">
        <v>0</v>
      </c>
      <c r="K47" s="69">
        <v>0</v>
      </c>
      <c r="L47" s="69">
        <v>0</v>
      </c>
      <c r="M47" s="59">
        <v>6.25E-2</v>
      </c>
    </row>
    <row r="48" spans="2:18" ht="9.9499999999999993" customHeight="1" x14ac:dyDescent="0.4">
      <c r="B48" s="47"/>
    </row>
    <row r="49" spans="2:15" ht="18.75" x14ac:dyDescent="0.4">
      <c r="B49" s="47" t="s">
        <v>73</v>
      </c>
      <c r="C49" s="48"/>
      <c r="D49" s="49" t="s">
        <v>198</v>
      </c>
      <c r="E49" s="77" t="s">
        <v>199</v>
      </c>
      <c r="F49" s="77" t="s">
        <v>104</v>
      </c>
      <c r="G49" s="77" t="s">
        <v>105</v>
      </c>
      <c r="H49" s="77" t="s">
        <v>106</v>
      </c>
      <c r="I49" s="77" t="s">
        <v>107</v>
      </c>
      <c r="J49" s="77" t="s">
        <v>108</v>
      </c>
      <c r="K49" s="77" t="s">
        <v>109</v>
      </c>
      <c r="L49" s="77" t="s">
        <v>110</v>
      </c>
      <c r="M49" s="77" t="s">
        <v>111</v>
      </c>
      <c r="N49" s="77" t="s">
        <v>112</v>
      </c>
      <c r="O49" s="50" t="s">
        <v>113</v>
      </c>
    </row>
    <row r="50" spans="2:15" ht="15" customHeight="1" x14ac:dyDescent="0.4">
      <c r="B50" s="47"/>
      <c r="C50" s="54" t="s">
        <v>173</v>
      </c>
      <c r="D50" s="55">
        <v>8.9743589743589702E-2</v>
      </c>
      <c r="E50" s="67">
        <v>7.7397910731243996E-2</v>
      </c>
      <c r="F50" s="67">
        <v>8.68945868945869E-2</v>
      </c>
      <c r="G50" s="67">
        <v>8.4876543209876504E-2</v>
      </c>
      <c r="H50" s="67">
        <v>9.1286799620132905E-2</v>
      </c>
      <c r="I50" s="67">
        <v>0.11384140550807199</v>
      </c>
      <c r="J50" s="67">
        <v>8.1433998100664706E-2</v>
      </c>
      <c r="K50" s="67">
        <v>8.3689458689458707E-2</v>
      </c>
      <c r="L50" s="67">
        <v>7.76353276353276E-2</v>
      </c>
      <c r="M50" s="67">
        <v>7.5379867046533697E-2</v>
      </c>
      <c r="N50" s="67">
        <v>7.4786324786324701E-2</v>
      </c>
      <c r="O50" s="56">
        <v>6.3034188034188005E-2</v>
      </c>
    </row>
    <row r="51" spans="2:15" ht="15" customHeight="1" x14ac:dyDescent="0.4">
      <c r="B51" s="47"/>
      <c r="C51" s="54" t="s">
        <v>174</v>
      </c>
      <c r="D51" s="55">
        <v>0.109375</v>
      </c>
      <c r="E51" s="67">
        <v>7.7445652173912999E-2</v>
      </c>
      <c r="F51" s="67">
        <v>6.1141304347825998E-2</v>
      </c>
      <c r="G51" s="67">
        <v>6.3858695652173905E-2</v>
      </c>
      <c r="H51" s="67">
        <v>7.4048913043478201E-2</v>
      </c>
      <c r="I51" s="67">
        <v>0.12092391304347801</v>
      </c>
      <c r="J51" s="67">
        <v>7.0652173913043403E-2</v>
      </c>
      <c r="K51" s="67">
        <v>0.110054347826086</v>
      </c>
      <c r="L51" s="67">
        <v>7.8804347826086904E-2</v>
      </c>
      <c r="M51" s="67">
        <v>6.5217391304347797E-2</v>
      </c>
      <c r="N51" s="67">
        <v>0.10258152173913</v>
      </c>
      <c r="O51" s="56">
        <v>6.5896739130434701E-2</v>
      </c>
    </row>
    <row r="52" spans="2:15" ht="15" customHeight="1" x14ac:dyDescent="0.4">
      <c r="B52" s="47"/>
      <c r="C52" s="54" t="s">
        <v>175</v>
      </c>
      <c r="D52" s="55">
        <v>9.7744360902255606E-2</v>
      </c>
      <c r="E52" s="67">
        <v>4.5112781954887202E-2</v>
      </c>
      <c r="F52" s="67">
        <v>7.8947368421052599E-2</v>
      </c>
      <c r="G52" s="67">
        <v>8.6466165413533802E-2</v>
      </c>
      <c r="H52" s="67">
        <v>4.8872180451127803E-2</v>
      </c>
      <c r="I52" s="67">
        <v>0.150375939849624</v>
      </c>
      <c r="J52" s="67">
        <v>9.3984962406015005E-2</v>
      </c>
      <c r="K52" s="67">
        <v>6.01503759398496E-2</v>
      </c>
      <c r="L52" s="67">
        <v>7.8947368421052599E-2</v>
      </c>
      <c r="M52" s="67">
        <v>6.7669172932330796E-2</v>
      </c>
      <c r="N52" s="67">
        <v>0.139097744360902</v>
      </c>
      <c r="O52" s="56">
        <v>5.2631578947368397E-2</v>
      </c>
    </row>
    <row r="53" spans="2:15" ht="15" customHeight="1" x14ac:dyDescent="0.4">
      <c r="B53" s="47"/>
      <c r="C53" s="54" t="s">
        <v>176</v>
      </c>
      <c r="D53" s="55">
        <v>6.17816091954023E-2</v>
      </c>
      <c r="E53" s="67">
        <v>8.3333333333333301E-2</v>
      </c>
      <c r="F53" s="67">
        <v>7.6149425287356298E-2</v>
      </c>
      <c r="G53" s="67">
        <v>8.7643678160919503E-2</v>
      </c>
      <c r="H53" s="67">
        <v>6.0344827586206802E-2</v>
      </c>
      <c r="I53" s="67">
        <v>0.20545977011494199</v>
      </c>
      <c r="J53" s="67">
        <v>7.7586206896551699E-2</v>
      </c>
      <c r="K53" s="67">
        <v>6.8965517241379296E-2</v>
      </c>
      <c r="L53" s="67">
        <v>6.8965517241379296E-2</v>
      </c>
      <c r="M53" s="67">
        <v>6.8965517241379296E-2</v>
      </c>
      <c r="N53" s="67">
        <v>0.10344827586206801</v>
      </c>
      <c r="O53" s="56">
        <v>3.73563218390804E-2</v>
      </c>
    </row>
    <row r="54" spans="2:15" ht="15" customHeight="1" x14ac:dyDescent="0.4">
      <c r="B54" s="47"/>
      <c r="C54" s="54" t="s">
        <v>177</v>
      </c>
      <c r="D54" s="55">
        <v>7.8864353312302807E-2</v>
      </c>
      <c r="E54" s="67">
        <v>7.1503680336487893E-2</v>
      </c>
      <c r="F54" s="67">
        <v>9.9894847528916905E-2</v>
      </c>
      <c r="G54" s="67">
        <v>9.3059936908517299E-2</v>
      </c>
      <c r="H54" s="67">
        <v>8.2018927444794901E-2</v>
      </c>
      <c r="I54" s="67">
        <v>0.14143007360672899</v>
      </c>
      <c r="J54" s="67">
        <v>7.8864353312302807E-2</v>
      </c>
      <c r="K54" s="67">
        <v>7.5709779179810699E-2</v>
      </c>
      <c r="L54" s="67">
        <v>6.6771819137749697E-2</v>
      </c>
      <c r="M54" s="67">
        <v>7.6235541535226006E-2</v>
      </c>
      <c r="N54" s="67">
        <v>8.1493165089379593E-2</v>
      </c>
      <c r="O54" s="56">
        <v>5.4153522607781203E-2</v>
      </c>
    </row>
    <row r="55" spans="2:15" ht="15" customHeight="1" x14ac:dyDescent="0.4">
      <c r="B55" s="47"/>
      <c r="C55" s="54" t="s">
        <v>178</v>
      </c>
      <c r="D55" s="55">
        <v>9.3841642228739003E-2</v>
      </c>
      <c r="E55" s="67">
        <v>0.10557184750733099</v>
      </c>
      <c r="F55" s="67">
        <v>8.5043988269794701E-2</v>
      </c>
      <c r="G55" s="67">
        <v>5.5718475073313699E-2</v>
      </c>
      <c r="H55" s="67">
        <v>8.7976539589442806E-2</v>
      </c>
      <c r="I55" s="67">
        <v>0.19061583577712601</v>
      </c>
      <c r="J55" s="67">
        <v>7.0381231671554204E-2</v>
      </c>
      <c r="K55" s="67">
        <v>5.5718475073313699E-2</v>
      </c>
      <c r="L55" s="67">
        <v>4.6920821114369501E-2</v>
      </c>
      <c r="M55" s="67">
        <v>8.5043988269794701E-2</v>
      </c>
      <c r="N55" s="67">
        <v>5.5718475073313699E-2</v>
      </c>
      <c r="O55" s="56">
        <v>6.7448680351906098E-2</v>
      </c>
    </row>
    <row r="56" spans="2:15" ht="15" customHeight="1" x14ac:dyDescent="0.4">
      <c r="B56" s="47"/>
      <c r="C56" s="54" t="s">
        <v>179</v>
      </c>
      <c r="D56" s="55">
        <v>8.9702333065164896E-2</v>
      </c>
      <c r="E56" s="67">
        <v>8.1255028157682999E-2</v>
      </c>
      <c r="F56" s="67">
        <v>8.3266291230893005E-2</v>
      </c>
      <c r="G56" s="67">
        <v>8.1657280772324994E-2</v>
      </c>
      <c r="H56" s="67">
        <v>0.104183427192276</v>
      </c>
      <c r="I56" s="67">
        <v>0.11102172164118999</v>
      </c>
      <c r="J56" s="67">
        <v>6.7176186645213104E-2</v>
      </c>
      <c r="K56" s="67">
        <v>8.6886564762670898E-2</v>
      </c>
      <c r="L56" s="67">
        <v>7.7232502011262999E-2</v>
      </c>
      <c r="M56" s="67">
        <v>7.4416733708769098E-2</v>
      </c>
      <c r="N56" s="67">
        <v>6.8382944489139105E-2</v>
      </c>
      <c r="O56" s="56">
        <v>7.4818986323411094E-2</v>
      </c>
    </row>
    <row r="57" spans="2:15" ht="15" customHeight="1" x14ac:dyDescent="0.4">
      <c r="B57" s="47"/>
      <c r="C57" s="54" t="s">
        <v>180</v>
      </c>
      <c r="D57" s="55">
        <v>0.104615384615384</v>
      </c>
      <c r="E57" s="67">
        <v>4.6153846153846101E-2</v>
      </c>
      <c r="F57" s="67">
        <v>7.69230769230769E-2</v>
      </c>
      <c r="G57" s="67">
        <v>8.6153846153846095E-2</v>
      </c>
      <c r="H57" s="67">
        <v>8.6153846153846095E-2</v>
      </c>
      <c r="I57" s="67">
        <v>0.113846153846153</v>
      </c>
      <c r="J57" s="67">
        <v>8.3076923076923007E-2</v>
      </c>
      <c r="K57" s="67">
        <v>0.12</v>
      </c>
      <c r="L57" s="67">
        <v>8.9230769230769197E-2</v>
      </c>
      <c r="M57" s="67">
        <v>8.6153846153846095E-2</v>
      </c>
      <c r="N57" s="67">
        <v>5.2307692307692298E-2</v>
      </c>
      <c r="O57" s="56">
        <v>5.5384615384615303E-2</v>
      </c>
    </row>
    <row r="58" spans="2:15" ht="15" customHeight="1" x14ac:dyDescent="0.4">
      <c r="B58" s="47"/>
      <c r="C58" s="54" t="s">
        <v>181</v>
      </c>
      <c r="D58" s="55">
        <v>8.5457271364317799E-2</v>
      </c>
      <c r="E58" s="67">
        <v>9.4452773613193403E-2</v>
      </c>
      <c r="F58" s="67">
        <v>7.1964017991004506E-2</v>
      </c>
      <c r="G58" s="67">
        <v>8.9955022488755601E-2</v>
      </c>
      <c r="H58" s="67">
        <v>9.7451274362818502E-2</v>
      </c>
      <c r="I58" s="67">
        <v>0.14242878560719599</v>
      </c>
      <c r="J58" s="67">
        <v>7.4962518740629605E-2</v>
      </c>
      <c r="K58" s="67">
        <v>6.7466266866566704E-2</v>
      </c>
      <c r="L58" s="67">
        <v>7.9460269865067407E-2</v>
      </c>
      <c r="M58" s="67">
        <v>8.0959520239879998E-2</v>
      </c>
      <c r="N58" s="67">
        <v>6.8965517241379296E-2</v>
      </c>
      <c r="O58" s="56">
        <v>4.6476761619190399E-2</v>
      </c>
    </row>
    <row r="59" spans="2:15" ht="15" customHeight="1" x14ac:dyDescent="0.4">
      <c r="B59" s="47"/>
      <c r="C59" s="54" t="s">
        <v>182</v>
      </c>
      <c r="D59" s="55">
        <v>5.4755043227665702E-2</v>
      </c>
      <c r="E59" s="67">
        <v>9.2219020172910601E-2</v>
      </c>
      <c r="F59" s="67">
        <v>9.7982708933717494E-2</v>
      </c>
      <c r="G59" s="67">
        <v>6.0518731988472602E-2</v>
      </c>
      <c r="H59" s="67">
        <v>9.5100864553314096E-2</v>
      </c>
      <c r="I59" s="67">
        <v>0.103746397694524</v>
      </c>
      <c r="J59" s="67">
        <v>7.2046109510086401E-2</v>
      </c>
      <c r="K59" s="67">
        <v>6.0518731988472602E-2</v>
      </c>
      <c r="L59" s="67">
        <v>8.9337175792507204E-2</v>
      </c>
      <c r="M59" s="67">
        <v>0.15850144092219001</v>
      </c>
      <c r="N59" s="67">
        <v>6.3400576368875999E-2</v>
      </c>
      <c r="O59" s="56">
        <v>5.18731988472622E-2</v>
      </c>
    </row>
    <row r="60" spans="2:15" ht="15" customHeight="1" x14ac:dyDescent="0.4">
      <c r="B60" s="47"/>
      <c r="C60" s="54" t="s">
        <v>183</v>
      </c>
      <c r="D60" s="55">
        <v>8.7270705947748703E-2</v>
      </c>
      <c r="E60" s="67">
        <v>7.1706503613118297E-2</v>
      </c>
      <c r="F60" s="67">
        <v>8.56031128404669E-2</v>
      </c>
      <c r="G60" s="67">
        <v>8.0044469149527495E-2</v>
      </c>
      <c r="H60" s="67">
        <v>0.114508060033351</v>
      </c>
      <c r="I60" s="67">
        <v>9.7832128960533601E-2</v>
      </c>
      <c r="J60" s="67">
        <v>8.56031128404669E-2</v>
      </c>
      <c r="K60" s="67">
        <v>8.6158977209560797E-2</v>
      </c>
      <c r="L60" s="67">
        <v>8.6158977209560797E-2</v>
      </c>
      <c r="M60" s="67">
        <v>7.94886047804335E-2</v>
      </c>
      <c r="N60" s="67">
        <v>7.0038910505836494E-2</v>
      </c>
      <c r="O60" s="56">
        <v>5.5586436909394098E-2</v>
      </c>
    </row>
    <row r="61" spans="2:15" ht="15" customHeight="1" x14ac:dyDescent="0.4">
      <c r="B61" s="47"/>
      <c r="C61" s="57" t="s">
        <v>184</v>
      </c>
      <c r="D61" s="58">
        <v>3.125E-2</v>
      </c>
      <c r="E61" s="69">
        <v>3.125E-2</v>
      </c>
      <c r="F61" s="69">
        <v>0</v>
      </c>
      <c r="G61" s="69">
        <v>6.25E-2</v>
      </c>
      <c r="H61" s="69">
        <v>0.15625</v>
      </c>
      <c r="I61" s="69">
        <v>0.1875</v>
      </c>
      <c r="J61" s="69">
        <v>0.125</v>
      </c>
      <c r="K61" s="69">
        <v>9.375E-2</v>
      </c>
      <c r="L61" s="69">
        <v>6.25E-2</v>
      </c>
      <c r="M61" s="69">
        <v>9.375E-2</v>
      </c>
      <c r="N61" s="69">
        <v>9.375E-2</v>
      </c>
      <c r="O61" s="59">
        <v>6.25E-2</v>
      </c>
    </row>
    <row r="62" spans="2:15" ht="9.9499999999999993" customHeight="1" x14ac:dyDescent="0.4">
      <c r="B62" s="47"/>
      <c r="D62" s="68"/>
      <c r="E62" s="68"/>
      <c r="F62" s="68"/>
      <c r="G62" s="68"/>
      <c r="H62" s="68"/>
      <c r="I62" s="68"/>
      <c r="J62" s="68"/>
      <c r="K62" s="68"/>
      <c r="L62" s="68"/>
      <c r="M62" s="68"/>
      <c r="N62" s="68"/>
      <c r="O62" s="68"/>
    </row>
    <row r="63" spans="2:15" ht="15" customHeight="1" x14ac:dyDescent="0.4">
      <c r="B63" s="47" t="s">
        <v>200</v>
      </c>
      <c r="C63" s="48"/>
      <c r="D63" s="49" t="s">
        <v>201</v>
      </c>
      <c r="E63" s="77" t="s">
        <v>202</v>
      </c>
      <c r="F63" s="77" t="s">
        <v>203</v>
      </c>
      <c r="G63" s="77" t="s">
        <v>204</v>
      </c>
      <c r="H63" s="77" t="s">
        <v>205</v>
      </c>
      <c r="I63" s="77" t="s">
        <v>206</v>
      </c>
      <c r="J63" s="50" t="s">
        <v>207</v>
      </c>
      <c r="K63" s="68"/>
      <c r="L63" s="68"/>
      <c r="M63" s="68"/>
      <c r="N63" s="68"/>
      <c r="O63" s="68"/>
    </row>
    <row r="64" spans="2:15" ht="15" customHeight="1" x14ac:dyDescent="0.4">
      <c r="B64" s="47"/>
      <c r="C64" s="48" t="s">
        <v>173</v>
      </c>
      <c r="D64" s="58">
        <v>0.16476733143399799</v>
      </c>
      <c r="E64" s="69">
        <v>0.169278252611585</v>
      </c>
      <c r="F64" s="69">
        <v>0.158713200379867</v>
      </c>
      <c r="G64" s="69">
        <v>0.162630579297245</v>
      </c>
      <c r="H64" s="69">
        <v>0.13983855650522301</v>
      </c>
      <c r="I64" s="69">
        <v>0.108974358974358</v>
      </c>
      <c r="J64" s="59">
        <v>9.5797720797720698E-2</v>
      </c>
      <c r="K64" s="68"/>
      <c r="L64" s="68"/>
      <c r="M64" s="68"/>
      <c r="N64" s="68"/>
      <c r="O64" s="68"/>
    </row>
    <row r="65" spans="2:6" ht="9.9499999999999993" customHeight="1" x14ac:dyDescent="0.4">
      <c r="B65" s="78"/>
    </row>
    <row r="66" spans="2:6" ht="18.75" x14ac:dyDescent="0.4">
      <c r="B66" s="47" t="s">
        <v>208</v>
      </c>
      <c r="C66" s="48"/>
      <c r="D66" s="49" t="s">
        <v>209</v>
      </c>
      <c r="E66" s="77" t="s">
        <v>210</v>
      </c>
      <c r="F66" s="50" t="s">
        <v>211</v>
      </c>
    </row>
    <row r="67" spans="2:6" x14ac:dyDescent="0.4">
      <c r="C67" s="48" t="s">
        <v>173</v>
      </c>
      <c r="D67" s="79">
        <v>0.76471984805318105</v>
      </c>
      <c r="E67" s="80">
        <v>0.17663817663817599</v>
      </c>
      <c r="F67" s="81">
        <v>5.8641975308641903E-2</v>
      </c>
    </row>
  </sheetData>
  <mergeCells count="2">
    <mergeCell ref="D20:J20"/>
    <mergeCell ref="L20:R20"/>
  </mergeCells>
  <phoneticPr fontId="2"/>
  <pageMargins left="0.23622047244094491" right="0.23622047244094491" top="1.1417322834645669" bottom="0.74803149606299213" header="0.31496062992125984" footer="0.31496062992125984"/>
  <pageSetup paperSize="9" scale="71" fitToHeight="0" orientation="portrait" r:id="rId1"/>
  <headerFooter>
    <oddHeader>&amp;C&amp;G&amp;R&amp;A</oddHeader>
    <oddFooter>&amp;C&amp;G</oddFooter>
  </headerFooter>
  <legacyDrawingHF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0FF30-B962-439B-B5B6-45052B74A9CC}">
  <sheetPr>
    <pageSetUpPr fitToPage="1"/>
  </sheetPr>
  <dimension ref="B2:AC189"/>
  <sheetViews>
    <sheetView view="pageBreakPreview" zoomScaleNormal="100" zoomScaleSheetLayoutView="100" workbookViewId="0"/>
  </sheetViews>
  <sheetFormatPr defaultColWidth="9" defaultRowHeight="15.75" x14ac:dyDescent="0.4"/>
  <cols>
    <col min="1" max="1" width="2.625" style="43" customWidth="1"/>
    <col min="2" max="2" width="15.625" style="43" customWidth="1"/>
    <col min="3" max="3" width="12.125" style="43" bestFit="1" customWidth="1"/>
    <col min="4" max="4" width="2.625" style="44" customWidth="1"/>
    <col min="5" max="18" width="4.625" style="44" customWidth="1"/>
    <col min="19" max="28" width="4.625" style="43" customWidth="1"/>
    <col min="29" max="29" width="2.625" style="43" customWidth="1"/>
    <col min="30" max="16384" width="9" style="43"/>
  </cols>
  <sheetData>
    <row r="2" spans="2:28" ht="30" x14ac:dyDescent="0.4">
      <c r="B2" s="45" t="str">
        <f>__DATA_sheet!C5</f>
        <v>【JOB 静岡】エリア別 応募者プロフィール</v>
      </c>
      <c r="S2" s="43" t="s">
        <v>72</v>
      </c>
    </row>
    <row r="3" spans="2:28" x14ac:dyDescent="0.4">
      <c r="B3" s="43" t="str">
        <f>__DATA_sheet!C7</f>
        <v>2023年7月作成</v>
      </c>
      <c r="AB3" s="46" t="str">
        <f>__DATA_sheet!C6</f>
        <v>※集計期間：2022/7/1 - 2023/6/30</v>
      </c>
    </row>
    <row r="4" spans="2:28" x14ac:dyDescent="0.4">
      <c r="B4" s="43" t="str">
        <f>__DATA_sheet!C8</f>
        <v>Ver 1.230701</v>
      </c>
    </row>
    <row r="6" spans="2:28" ht="18.75" x14ac:dyDescent="0.4">
      <c r="B6" s="47" t="s">
        <v>212</v>
      </c>
      <c r="E6" s="83" t="s">
        <v>78</v>
      </c>
      <c r="F6" s="83" t="s">
        <v>189</v>
      </c>
      <c r="G6" s="83" t="s">
        <v>190</v>
      </c>
      <c r="H6" s="83" t="s">
        <v>191</v>
      </c>
      <c r="I6" s="83" t="s">
        <v>192</v>
      </c>
      <c r="J6" s="83" t="s">
        <v>193</v>
      </c>
      <c r="K6" s="83" t="s">
        <v>194</v>
      </c>
    </row>
    <row r="7" spans="2:28" ht="18.75" x14ac:dyDescent="0.4">
      <c r="B7" s="47"/>
      <c r="C7" s="43" t="s">
        <v>213</v>
      </c>
      <c r="E7" s="68">
        <v>1.47058823529411E-2</v>
      </c>
      <c r="F7" s="68">
        <v>0.35962566844919702</v>
      </c>
      <c r="G7" s="68">
        <v>0.22727272727272699</v>
      </c>
      <c r="H7" s="68">
        <v>0.177807486631016</v>
      </c>
      <c r="I7" s="68">
        <v>0.172459893048128</v>
      </c>
      <c r="J7" s="68">
        <v>4.6791443850267303E-2</v>
      </c>
      <c r="K7" s="68">
        <v>1.3368983957219201E-3</v>
      </c>
    </row>
    <row r="8" spans="2:28" ht="18.75" x14ac:dyDescent="0.4">
      <c r="B8" s="47"/>
      <c r="C8" s="43" t="s">
        <v>214</v>
      </c>
      <c r="E8" s="68">
        <v>1.7571884984025499E-2</v>
      </c>
      <c r="F8" s="68">
        <v>0.36900958466453598</v>
      </c>
      <c r="G8" s="68">
        <v>0.23642172523961599</v>
      </c>
      <c r="H8" s="68">
        <v>0.156549520766773</v>
      </c>
      <c r="I8" s="68">
        <v>0.16613418530351401</v>
      </c>
      <c r="J8" s="68">
        <v>5.2715654952076599E-2</v>
      </c>
      <c r="K8" s="68">
        <v>1.5974440894568601E-3</v>
      </c>
    </row>
    <row r="9" spans="2:28" ht="18.75" x14ac:dyDescent="0.4">
      <c r="B9" s="47"/>
      <c r="C9" s="43" t="s">
        <v>215</v>
      </c>
      <c r="E9" s="68">
        <v>1.59045725646123E-2</v>
      </c>
      <c r="F9" s="68">
        <v>0.33598409542743501</v>
      </c>
      <c r="G9" s="68">
        <v>0.25844930417494999</v>
      </c>
      <c r="H9" s="68">
        <v>0.212723658051689</v>
      </c>
      <c r="I9" s="68">
        <v>0.13121272365805101</v>
      </c>
      <c r="J9" s="68">
        <v>4.1749502982107299E-2</v>
      </c>
      <c r="K9" s="68">
        <v>3.9761431411530802E-3</v>
      </c>
    </row>
    <row r="10" spans="2:28" ht="18.75" x14ac:dyDescent="0.4">
      <c r="B10" s="47"/>
      <c r="C10" s="43" t="s">
        <v>216</v>
      </c>
      <c r="E10" s="68">
        <v>1.27659574468085E-2</v>
      </c>
      <c r="F10" s="68">
        <v>0.37446808510638302</v>
      </c>
      <c r="G10" s="68">
        <v>0.28085106382978697</v>
      </c>
      <c r="H10" s="68">
        <v>0.17872340425531899</v>
      </c>
      <c r="I10" s="68">
        <v>0.11914893617021199</v>
      </c>
      <c r="J10" s="68">
        <v>3.40425531914893E-2</v>
      </c>
      <c r="K10" s="68">
        <v>0</v>
      </c>
    </row>
    <row r="11" spans="2:28" ht="18.75" x14ac:dyDescent="0.4">
      <c r="B11" s="47"/>
      <c r="C11" s="43" t="s">
        <v>24</v>
      </c>
      <c r="E11" s="68">
        <v>1.4925373134328301E-2</v>
      </c>
      <c r="F11" s="68">
        <v>0.185074626865671</v>
      </c>
      <c r="G11" s="68">
        <v>8.0597014925373106E-2</v>
      </c>
      <c r="H11" s="68">
        <v>0.58507462686567102</v>
      </c>
      <c r="I11" s="68">
        <v>0.107462686567164</v>
      </c>
      <c r="J11" s="68">
        <v>2.6865671641791E-2</v>
      </c>
      <c r="K11" s="68">
        <v>0</v>
      </c>
    </row>
    <row r="12" spans="2:28" ht="18.75" x14ac:dyDescent="0.4">
      <c r="B12" s="47"/>
      <c r="C12" s="43" t="s">
        <v>28</v>
      </c>
      <c r="E12" s="68">
        <v>6.5359477124183E-3</v>
      </c>
      <c r="F12" s="68">
        <v>0.28758169934640498</v>
      </c>
      <c r="G12" s="68">
        <v>0.18954248366012999</v>
      </c>
      <c r="H12" s="68">
        <v>0.26143790849673199</v>
      </c>
      <c r="I12" s="68">
        <v>0.17647058823529399</v>
      </c>
      <c r="J12" s="68">
        <v>7.8431372549019607E-2</v>
      </c>
      <c r="K12" s="68">
        <v>0</v>
      </c>
    </row>
    <row r="13" spans="2:28" ht="18.75" x14ac:dyDescent="0.4">
      <c r="B13" s="47"/>
      <c r="C13" s="43" t="s">
        <v>217</v>
      </c>
      <c r="E13" s="68">
        <v>3.0092592592592501E-2</v>
      </c>
      <c r="F13" s="68">
        <v>0.37268518518518501</v>
      </c>
      <c r="G13" s="68">
        <v>0.219907407407407</v>
      </c>
      <c r="H13" s="68">
        <v>0.17824074074074001</v>
      </c>
      <c r="I13" s="68">
        <v>0.125</v>
      </c>
      <c r="J13" s="68">
        <v>7.1759259259259203E-2</v>
      </c>
      <c r="K13" s="68">
        <v>2.3148148148148099E-3</v>
      </c>
    </row>
    <row r="14" spans="2:28" ht="18.75" x14ac:dyDescent="0.4">
      <c r="B14" s="47"/>
      <c r="C14" s="43" t="s">
        <v>36</v>
      </c>
      <c r="E14" s="68">
        <v>7.8431372549019607E-3</v>
      </c>
      <c r="F14" s="68">
        <v>0.29411764705882298</v>
      </c>
      <c r="G14" s="68">
        <v>0.25490196078431299</v>
      </c>
      <c r="H14" s="68">
        <v>0.25490196078431299</v>
      </c>
      <c r="I14" s="68">
        <v>0.13725490196078399</v>
      </c>
      <c r="J14" s="68">
        <v>5.0980392156862703E-2</v>
      </c>
      <c r="K14" s="68">
        <v>0</v>
      </c>
    </row>
    <row r="15" spans="2:28" ht="18.75" x14ac:dyDescent="0.4">
      <c r="B15" s="47"/>
      <c r="E15" s="68"/>
      <c r="F15" s="68"/>
      <c r="G15" s="68"/>
      <c r="H15" s="68"/>
      <c r="I15" s="68"/>
      <c r="J15" s="68"/>
      <c r="K15" s="68"/>
    </row>
    <row r="16" spans="2:28" ht="18.75" x14ac:dyDescent="0.4">
      <c r="B16" s="47"/>
      <c r="C16" s="43" t="s">
        <v>45</v>
      </c>
      <c r="E16" s="68">
        <v>2.05278592375366E-2</v>
      </c>
      <c r="F16" s="68">
        <v>0.47800586510263898</v>
      </c>
      <c r="G16" s="68">
        <v>0.17888563049853301</v>
      </c>
      <c r="H16" s="68">
        <v>0.17008797653958899</v>
      </c>
      <c r="I16" s="68">
        <v>0.12903225806451599</v>
      </c>
      <c r="J16" s="68">
        <v>1.7595307917888499E-2</v>
      </c>
      <c r="K16" s="68">
        <v>5.8651026392961799E-3</v>
      </c>
    </row>
    <row r="17" spans="2:11" ht="18.75" x14ac:dyDescent="0.4">
      <c r="B17" s="47"/>
      <c r="C17" s="43" t="s">
        <v>49</v>
      </c>
      <c r="E17" s="68">
        <v>1.27388535031847E-2</v>
      </c>
      <c r="F17" s="68">
        <v>0.38773885350318399</v>
      </c>
      <c r="G17" s="68">
        <v>0.19745222929936301</v>
      </c>
      <c r="H17" s="68">
        <v>0.21178343949044501</v>
      </c>
      <c r="I17" s="68">
        <v>0.158439490445859</v>
      </c>
      <c r="J17" s="68">
        <v>2.46815286624203E-2</v>
      </c>
      <c r="K17" s="68">
        <v>7.1656050955413997E-3</v>
      </c>
    </row>
    <row r="18" spans="2:11" ht="18.75" x14ac:dyDescent="0.4">
      <c r="B18" s="47"/>
      <c r="C18" s="43" t="s">
        <v>53</v>
      </c>
      <c r="E18" s="68">
        <v>1.21304018195602E-2</v>
      </c>
      <c r="F18" s="68">
        <v>0.37831690674753499</v>
      </c>
      <c r="G18" s="68">
        <v>0.25246398786959801</v>
      </c>
      <c r="H18" s="68">
        <v>0.18953752843062899</v>
      </c>
      <c r="I18" s="68">
        <v>0.14101592115238801</v>
      </c>
      <c r="J18" s="68">
        <v>2.4260803639120501E-2</v>
      </c>
      <c r="K18" s="68">
        <v>2.2744503411675498E-3</v>
      </c>
    </row>
    <row r="19" spans="2:11" ht="18.75" x14ac:dyDescent="0.4">
      <c r="B19" s="47"/>
      <c r="C19" s="43" t="s">
        <v>57</v>
      </c>
      <c r="E19" s="68">
        <v>1.6260162601626001E-2</v>
      </c>
      <c r="F19" s="68">
        <v>0.37906504065040603</v>
      </c>
      <c r="G19" s="68">
        <v>0.22052845528455201</v>
      </c>
      <c r="H19" s="68">
        <v>0.20934959349593399</v>
      </c>
      <c r="I19" s="68">
        <v>0.14329268292682901</v>
      </c>
      <c r="J19" s="68">
        <v>3.04878048780487E-2</v>
      </c>
      <c r="K19" s="68">
        <v>1.0162601626016201E-3</v>
      </c>
    </row>
    <row r="20" spans="2:11" ht="18.75" x14ac:dyDescent="0.4">
      <c r="B20" s="47"/>
      <c r="C20" s="43" t="s">
        <v>61</v>
      </c>
      <c r="E20" s="68">
        <v>3.2098765432098698E-2</v>
      </c>
      <c r="F20" s="68">
        <v>0.29382716049382701</v>
      </c>
      <c r="G20" s="68">
        <v>0.219753086419753</v>
      </c>
      <c r="H20" s="68">
        <v>0.23209876543209801</v>
      </c>
      <c r="I20" s="68">
        <v>0.18518518518518501</v>
      </c>
      <c r="J20" s="68">
        <v>3.7037037037037E-2</v>
      </c>
      <c r="K20" s="68">
        <v>0</v>
      </c>
    </row>
    <row r="21" spans="2:11" ht="18.75" x14ac:dyDescent="0.4">
      <c r="B21" s="47"/>
      <c r="C21" s="43" t="s">
        <v>65</v>
      </c>
      <c r="E21" s="68">
        <v>2.21327967806841E-2</v>
      </c>
      <c r="F21" s="68">
        <v>0.33199195171026102</v>
      </c>
      <c r="G21" s="68">
        <v>0.21529175050301799</v>
      </c>
      <c r="H21" s="68">
        <v>0.23742454728370199</v>
      </c>
      <c r="I21" s="68">
        <v>0.146881287726358</v>
      </c>
      <c r="J21" s="68">
        <v>4.6277665995975797E-2</v>
      </c>
      <c r="K21" s="68">
        <v>0</v>
      </c>
    </row>
    <row r="22" spans="2:11" ht="18.75" x14ac:dyDescent="0.4">
      <c r="B22" s="47"/>
      <c r="C22" s="43" t="s">
        <v>67</v>
      </c>
      <c r="E22" s="68">
        <v>7.9365079365079309E-3</v>
      </c>
      <c r="F22" s="68">
        <v>0.26984126984126899</v>
      </c>
      <c r="G22" s="68">
        <v>0.119047619047619</v>
      </c>
      <c r="H22" s="68">
        <v>0.26190476190476097</v>
      </c>
      <c r="I22" s="68">
        <v>0.30158730158730102</v>
      </c>
      <c r="J22" s="68">
        <v>3.9682539682539597E-2</v>
      </c>
      <c r="K22" s="68">
        <v>0</v>
      </c>
    </row>
    <row r="23" spans="2:11" ht="18.75" x14ac:dyDescent="0.4">
      <c r="B23" s="47"/>
      <c r="C23" s="43" t="s">
        <v>69</v>
      </c>
      <c r="E23" s="68">
        <v>0</v>
      </c>
      <c r="F23" s="68">
        <v>0.32051282051281998</v>
      </c>
      <c r="G23" s="68">
        <v>0.128205128205128</v>
      </c>
      <c r="H23" s="68">
        <v>0.29487179487179399</v>
      </c>
      <c r="I23" s="68">
        <v>0.21794871794871701</v>
      </c>
      <c r="J23" s="68">
        <v>2.5641025641025599E-2</v>
      </c>
      <c r="K23" s="68">
        <v>1.2820512820512799E-2</v>
      </c>
    </row>
    <row r="24" spans="2:11" ht="18.75" x14ac:dyDescent="0.4">
      <c r="B24" s="47"/>
      <c r="C24" s="43" t="s">
        <v>71</v>
      </c>
      <c r="E24" s="68">
        <v>1.0752688172042999E-2</v>
      </c>
      <c r="F24" s="68">
        <v>0.30107526881720398</v>
      </c>
      <c r="G24" s="68">
        <v>0.16129032258064499</v>
      </c>
      <c r="H24" s="68">
        <v>0.32258064516128998</v>
      </c>
      <c r="I24" s="68">
        <v>0.18279569892473099</v>
      </c>
      <c r="J24" s="68">
        <v>2.1505376344085999E-2</v>
      </c>
      <c r="K24" s="68">
        <v>0</v>
      </c>
    </row>
    <row r="25" spans="2:11" ht="18.75" x14ac:dyDescent="0.4">
      <c r="B25" s="47"/>
      <c r="E25" s="68"/>
      <c r="F25" s="68"/>
      <c r="G25" s="68"/>
      <c r="H25" s="68"/>
      <c r="I25" s="68"/>
      <c r="J25" s="68"/>
      <c r="K25" s="68"/>
    </row>
    <row r="26" spans="2:11" ht="18.75" x14ac:dyDescent="0.4">
      <c r="B26" s="47"/>
      <c r="C26" s="43" t="s">
        <v>10</v>
      </c>
      <c r="E26" s="68">
        <v>1.99004975124378E-2</v>
      </c>
      <c r="F26" s="68">
        <v>0.53233830845771102</v>
      </c>
      <c r="G26" s="68">
        <v>0.14925373134328301</v>
      </c>
      <c r="H26" s="68">
        <v>0.14925373134328301</v>
      </c>
      <c r="I26" s="68">
        <v>0.124378109452736</v>
      </c>
      <c r="J26" s="68">
        <v>1.99004975124378E-2</v>
      </c>
      <c r="K26" s="68">
        <v>4.97512437810945E-3</v>
      </c>
    </row>
    <row r="27" spans="2:11" ht="18.75" x14ac:dyDescent="0.4">
      <c r="B27" s="47"/>
      <c r="C27" s="43" t="s">
        <v>14</v>
      </c>
      <c r="E27" s="68">
        <v>2.7359781121751001E-2</v>
      </c>
      <c r="F27" s="68">
        <v>0.47195622435020501</v>
      </c>
      <c r="G27" s="68">
        <v>0.192886456908344</v>
      </c>
      <c r="H27" s="68">
        <v>0.123119015047879</v>
      </c>
      <c r="I27" s="68">
        <v>0.16279069767441801</v>
      </c>
      <c r="J27" s="68">
        <v>1.6415868673050601E-2</v>
      </c>
      <c r="K27" s="68">
        <v>5.4719562243501999E-3</v>
      </c>
    </row>
    <row r="28" spans="2:11" ht="18.75" x14ac:dyDescent="0.4">
      <c r="B28" s="47"/>
      <c r="C28" s="43" t="s">
        <v>18</v>
      </c>
      <c r="E28" s="68">
        <v>2.0370370370370299E-2</v>
      </c>
      <c r="F28" s="68">
        <v>0.359259259259259</v>
      </c>
      <c r="G28" s="68">
        <v>0.225925925925925</v>
      </c>
      <c r="H28" s="68">
        <v>0.188888888888888</v>
      </c>
      <c r="I28" s="68">
        <v>0.18333333333333299</v>
      </c>
      <c r="J28" s="68">
        <v>2.0370370370370299E-2</v>
      </c>
      <c r="K28" s="68">
        <v>1.85185185185185E-3</v>
      </c>
    </row>
    <row r="29" spans="2:11" ht="18.75" x14ac:dyDescent="0.4">
      <c r="B29" s="47"/>
      <c r="C29" s="43" t="s">
        <v>22</v>
      </c>
      <c r="E29" s="68">
        <v>1.09289617486338E-2</v>
      </c>
      <c r="F29" s="68">
        <v>0.34153005464480801</v>
      </c>
      <c r="G29" s="68">
        <v>0.204918032786885</v>
      </c>
      <c r="H29" s="68">
        <v>0.25409836065573699</v>
      </c>
      <c r="I29" s="68">
        <v>0.16393442622950799</v>
      </c>
      <c r="J29" s="68">
        <v>2.1857923497267701E-2</v>
      </c>
      <c r="K29" s="68">
        <v>2.7322404371584699E-3</v>
      </c>
    </row>
    <row r="30" spans="2:11" ht="18.75" x14ac:dyDescent="0.4">
      <c r="B30" s="47"/>
      <c r="C30" s="43" t="s">
        <v>26</v>
      </c>
      <c r="E30" s="68">
        <v>5.1282051282051204E-3</v>
      </c>
      <c r="F30" s="68">
        <v>0.38461538461538403</v>
      </c>
      <c r="G30" s="68">
        <v>0.18461538461538399</v>
      </c>
      <c r="H30" s="68">
        <v>0.23076923076923</v>
      </c>
      <c r="I30" s="68">
        <v>0.17435897435897399</v>
      </c>
      <c r="J30" s="68">
        <v>1.53846153846153E-2</v>
      </c>
      <c r="K30" s="68">
        <v>5.1282051282051204E-3</v>
      </c>
    </row>
    <row r="31" spans="2:11" ht="18.75" x14ac:dyDescent="0.4">
      <c r="B31" s="47"/>
      <c r="C31" s="43" t="s">
        <v>30</v>
      </c>
      <c r="E31" s="68">
        <v>2.2857142857142802E-2</v>
      </c>
      <c r="F31" s="68">
        <v>0.34285714285714203</v>
      </c>
      <c r="G31" s="68">
        <v>0.217142857142857</v>
      </c>
      <c r="H31" s="68">
        <v>0.22857142857142801</v>
      </c>
      <c r="I31" s="68">
        <v>0.16</v>
      </c>
      <c r="J31" s="68">
        <v>2.2857142857142802E-2</v>
      </c>
      <c r="K31" s="68">
        <v>5.7142857142857099E-3</v>
      </c>
    </row>
    <row r="32" spans="2:11" ht="18.75" x14ac:dyDescent="0.4">
      <c r="B32" s="47"/>
      <c r="C32" s="43" t="s">
        <v>34</v>
      </c>
      <c r="E32" s="68">
        <v>9.7560975609756097E-3</v>
      </c>
      <c r="F32" s="68">
        <v>0.30731707317073098</v>
      </c>
      <c r="G32" s="68">
        <v>0.25365853658536502</v>
      </c>
      <c r="H32" s="68">
        <v>0.180487804878048</v>
      </c>
      <c r="I32" s="68">
        <v>0.20975609756097499</v>
      </c>
      <c r="J32" s="68">
        <v>2.4390243902439001E-2</v>
      </c>
      <c r="K32" s="68">
        <v>1.46341463414634E-2</v>
      </c>
    </row>
    <row r="33" spans="2:19" ht="18.75" x14ac:dyDescent="0.4">
      <c r="B33" s="47"/>
      <c r="C33" s="43" t="s">
        <v>38</v>
      </c>
      <c r="E33" s="68">
        <v>2.5000000000000001E-2</v>
      </c>
      <c r="F33" s="68">
        <v>0.375</v>
      </c>
      <c r="G33" s="68">
        <v>7.4999999999999997E-2</v>
      </c>
      <c r="H33" s="68">
        <v>0.3</v>
      </c>
      <c r="I33" s="68">
        <v>0.17499999999999999</v>
      </c>
      <c r="J33" s="68">
        <v>2.5000000000000001E-2</v>
      </c>
      <c r="K33" s="68">
        <v>2.5000000000000001E-2</v>
      </c>
    </row>
    <row r="34" spans="2:19" ht="18.75" x14ac:dyDescent="0.4">
      <c r="B34" s="47"/>
      <c r="C34" s="43" t="s">
        <v>40</v>
      </c>
      <c r="E34" s="68">
        <v>2.1874999999999999E-2</v>
      </c>
      <c r="F34" s="68">
        <v>0.36875000000000002</v>
      </c>
      <c r="G34" s="68">
        <v>0.25</v>
      </c>
      <c r="H34" s="68">
        <v>0.15937499999999899</v>
      </c>
      <c r="I34" s="68">
        <v>0.171875</v>
      </c>
      <c r="J34" s="68">
        <v>2.1874999999999999E-2</v>
      </c>
      <c r="K34" s="68">
        <v>6.2500000000000003E-3</v>
      </c>
    </row>
    <row r="35" spans="2:19" ht="18.75" x14ac:dyDescent="0.4">
      <c r="B35" s="47"/>
      <c r="C35" s="43" t="s">
        <v>43</v>
      </c>
      <c r="E35" s="68">
        <v>1.1111111111111099E-2</v>
      </c>
      <c r="F35" s="68">
        <v>0.42777777777777698</v>
      </c>
      <c r="G35" s="68">
        <v>0.16111111111111101</v>
      </c>
      <c r="H35" s="68">
        <v>0.233333333333333</v>
      </c>
      <c r="I35" s="68">
        <v>0.133333333333333</v>
      </c>
      <c r="J35" s="68">
        <v>2.77777777777777E-2</v>
      </c>
      <c r="K35" s="68">
        <v>5.5555555555555497E-3</v>
      </c>
    </row>
    <row r="36" spans="2:19" ht="18.75" x14ac:dyDescent="0.4">
      <c r="B36" s="47"/>
      <c r="C36" s="43" t="s">
        <v>47</v>
      </c>
      <c r="E36" s="68">
        <v>1.48148148148148E-2</v>
      </c>
      <c r="F36" s="68">
        <v>0.30370370370370298</v>
      </c>
      <c r="G36" s="68">
        <v>0.2</v>
      </c>
      <c r="H36" s="68">
        <v>0.17037037037037001</v>
      </c>
      <c r="I36" s="68">
        <v>0.281481481481481</v>
      </c>
      <c r="J36" s="68">
        <v>2.96296296296296E-2</v>
      </c>
      <c r="K36" s="68">
        <v>0</v>
      </c>
    </row>
    <row r="37" spans="2:19" ht="18.75" x14ac:dyDescent="0.4">
      <c r="B37" s="47"/>
      <c r="C37" s="43" t="s">
        <v>51</v>
      </c>
      <c r="E37" s="68">
        <v>1.85185185185185E-2</v>
      </c>
      <c r="F37" s="68">
        <v>0.44444444444444398</v>
      </c>
      <c r="G37" s="68">
        <v>0.148148148148148</v>
      </c>
      <c r="H37" s="68">
        <v>0.203703703703703</v>
      </c>
      <c r="I37" s="68">
        <v>0.18518518518518501</v>
      </c>
      <c r="J37" s="68">
        <v>0</v>
      </c>
      <c r="K37" s="68">
        <v>0</v>
      </c>
    </row>
    <row r="38" spans="2:19" ht="18.75" x14ac:dyDescent="0.4">
      <c r="B38" s="47"/>
      <c r="C38" s="43" t="s">
        <v>55</v>
      </c>
      <c r="E38" s="68">
        <v>4.08163265306122E-2</v>
      </c>
      <c r="F38" s="68">
        <v>0.265306122448979</v>
      </c>
      <c r="G38" s="68">
        <v>0.183673469387755</v>
      </c>
      <c r="H38" s="68">
        <v>0.28571428571428498</v>
      </c>
      <c r="I38" s="68">
        <v>0.20408163265306101</v>
      </c>
      <c r="J38" s="68">
        <v>2.04081632653061E-2</v>
      </c>
      <c r="K38" s="68">
        <v>0</v>
      </c>
    </row>
    <row r="39" spans="2:19" ht="18.75" x14ac:dyDescent="0.4">
      <c r="B39" s="47"/>
      <c r="C39" s="43" t="s">
        <v>59</v>
      </c>
      <c r="E39" s="68">
        <v>0</v>
      </c>
      <c r="F39" s="68">
        <v>0.30769230769230699</v>
      </c>
      <c r="G39" s="68">
        <v>3.8461538461538401E-2</v>
      </c>
      <c r="H39" s="68">
        <v>0.34615384615384598</v>
      </c>
      <c r="I39" s="68">
        <v>0.30769230769230699</v>
      </c>
      <c r="J39" s="68">
        <v>0</v>
      </c>
      <c r="K39" s="68">
        <v>0</v>
      </c>
    </row>
    <row r="40" spans="2:19" ht="18.75" x14ac:dyDescent="0.4">
      <c r="B40" s="47"/>
      <c r="C40" s="43" t="s">
        <v>63</v>
      </c>
      <c r="E40" s="68">
        <v>1.1764705882352899E-2</v>
      </c>
      <c r="F40" s="68">
        <v>0.30588235294117599</v>
      </c>
      <c r="G40" s="68">
        <v>0.25882352941176401</v>
      </c>
      <c r="H40" s="68">
        <v>0.29411764705882298</v>
      </c>
      <c r="I40" s="68">
        <v>0.129411764705882</v>
      </c>
      <c r="J40" s="68">
        <v>0</v>
      </c>
      <c r="K40" s="68">
        <v>0</v>
      </c>
    </row>
    <row r="41" spans="2:19" ht="18.75" x14ac:dyDescent="0.4">
      <c r="B41" s="47"/>
    </row>
    <row r="42" spans="2:19" ht="18.75" x14ac:dyDescent="0.4">
      <c r="B42" s="47"/>
    </row>
    <row r="43" spans="2:19" ht="18.75" x14ac:dyDescent="0.4">
      <c r="B43" s="47" t="s">
        <v>185</v>
      </c>
      <c r="E43" s="91" t="s">
        <v>186</v>
      </c>
      <c r="F43" s="91"/>
      <c r="G43" s="91"/>
      <c r="H43" s="91"/>
      <c r="I43" s="91"/>
      <c r="J43" s="91"/>
      <c r="K43" s="91"/>
      <c r="L43" s="83"/>
      <c r="M43" s="91" t="s">
        <v>187</v>
      </c>
      <c r="N43" s="91"/>
      <c r="O43" s="91"/>
      <c r="P43" s="91"/>
      <c r="Q43" s="91"/>
      <c r="R43" s="91"/>
      <c r="S43" s="91"/>
    </row>
    <row r="44" spans="2:19" ht="18.75" x14ac:dyDescent="0.4">
      <c r="B44" s="47"/>
      <c r="E44" s="83" t="s">
        <v>188</v>
      </c>
      <c r="F44" s="83" t="s">
        <v>189</v>
      </c>
      <c r="G44" s="83" t="s">
        <v>190</v>
      </c>
      <c r="H44" s="83" t="s">
        <v>191</v>
      </c>
      <c r="I44" s="83" t="s">
        <v>192</v>
      </c>
      <c r="J44" s="83" t="s">
        <v>193</v>
      </c>
      <c r="K44" s="83" t="s">
        <v>194</v>
      </c>
      <c r="L44" s="83"/>
      <c r="M44" s="83" t="s">
        <v>188</v>
      </c>
      <c r="N44" s="83" t="s">
        <v>189</v>
      </c>
      <c r="O44" s="83" t="s">
        <v>190</v>
      </c>
      <c r="P44" s="83" t="s">
        <v>191</v>
      </c>
      <c r="Q44" s="83" t="s">
        <v>192</v>
      </c>
      <c r="R44" s="83" t="s">
        <v>193</v>
      </c>
      <c r="S44" s="82" t="s">
        <v>194</v>
      </c>
    </row>
    <row r="45" spans="2:19" ht="18.75" x14ac:dyDescent="0.4">
      <c r="B45" s="47"/>
      <c r="C45" s="43" t="s">
        <v>213</v>
      </c>
      <c r="E45" s="68">
        <v>5.3475935828877002E-3</v>
      </c>
      <c r="F45" s="68">
        <v>0.14438502673796699</v>
      </c>
      <c r="G45" s="68">
        <v>6.5508021390374302E-2</v>
      </c>
      <c r="H45" s="68">
        <v>4.1443850267379602E-2</v>
      </c>
      <c r="I45" s="68">
        <v>2.4064171122994599E-2</v>
      </c>
      <c r="J45" s="68">
        <v>0</v>
      </c>
      <c r="K45" s="68">
        <v>0</v>
      </c>
      <c r="L45" s="68"/>
      <c r="M45" s="68">
        <v>9.35828877005347E-3</v>
      </c>
      <c r="N45" s="68">
        <v>0.215240641711229</v>
      </c>
      <c r="O45" s="68">
        <v>0.16176470588235201</v>
      </c>
      <c r="P45" s="68">
        <v>0.13636363636363599</v>
      </c>
      <c r="Q45" s="68">
        <v>0.14839572192513301</v>
      </c>
      <c r="R45" s="68">
        <v>4.6791443850267303E-2</v>
      </c>
      <c r="S45" s="68">
        <v>1.3368983957219201E-3</v>
      </c>
    </row>
    <row r="46" spans="2:19" ht="18.75" x14ac:dyDescent="0.4">
      <c r="B46" s="47"/>
      <c r="C46" s="43" t="s">
        <v>214</v>
      </c>
      <c r="E46" s="68">
        <v>4.7923322683705999E-3</v>
      </c>
      <c r="F46" s="68">
        <v>0.150159744408945</v>
      </c>
      <c r="G46" s="68">
        <v>8.7859424920127799E-2</v>
      </c>
      <c r="H46" s="68">
        <v>5.2715654952076599E-2</v>
      </c>
      <c r="I46" s="68">
        <v>2.55591054313099E-2</v>
      </c>
      <c r="J46" s="68">
        <v>0</v>
      </c>
      <c r="K46" s="68">
        <v>0</v>
      </c>
      <c r="L46" s="68"/>
      <c r="M46" s="68">
        <v>1.27795527156549E-2</v>
      </c>
      <c r="N46" s="68">
        <v>0.21884984025559101</v>
      </c>
      <c r="O46" s="68">
        <v>0.148562300319488</v>
      </c>
      <c r="P46" s="68">
        <v>0.103833865814696</v>
      </c>
      <c r="Q46" s="68">
        <v>0.140575079872204</v>
      </c>
      <c r="R46" s="68">
        <v>5.2715654952076599E-2</v>
      </c>
      <c r="S46" s="68">
        <v>1.5974440894568601E-3</v>
      </c>
    </row>
    <row r="47" spans="2:19" ht="18.75" x14ac:dyDescent="0.4">
      <c r="B47" s="47"/>
      <c r="C47" s="43" t="s">
        <v>215</v>
      </c>
      <c r="E47" s="68">
        <v>5.9642147117296204E-3</v>
      </c>
      <c r="F47" s="68">
        <v>0.14314115308150999</v>
      </c>
      <c r="G47" s="68">
        <v>8.9463220675944297E-2</v>
      </c>
      <c r="H47" s="68">
        <v>6.9582504970178899E-2</v>
      </c>
      <c r="I47" s="68">
        <v>2.7833001988071499E-2</v>
      </c>
      <c r="J47" s="68">
        <v>1.9880715705765401E-3</v>
      </c>
      <c r="K47" s="68">
        <v>0</v>
      </c>
      <c r="L47" s="68"/>
      <c r="M47" s="68">
        <v>9.9403578528827006E-3</v>
      </c>
      <c r="N47" s="68">
        <v>0.192842942345924</v>
      </c>
      <c r="O47" s="68">
        <v>0.16898608349900501</v>
      </c>
      <c r="P47" s="68">
        <v>0.14314115308150999</v>
      </c>
      <c r="Q47" s="68">
        <v>0.10337972166998</v>
      </c>
      <c r="R47" s="68">
        <v>3.9761431411530802E-2</v>
      </c>
      <c r="S47" s="68">
        <v>3.9761431411530802E-3</v>
      </c>
    </row>
    <row r="48" spans="2:19" ht="18.75" x14ac:dyDescent="0.4">
      <c r="B48" s="47"/>
      <c r="C48" s="43" t="s">
        <v>216</v>
      </c>
      <c r="E48" s="68">
        <v>4.2553191489361703E-3</v>
      </c>
      <c r="F48" s="68">
        <v>0.12765957446808501</v>
      </c>
      <c r="G48" s="68">
        <v>0.11063829787234</v>
      </c>
      <c r="H48" s="68">
        <v>6.8085106382978697E-2</v>
      </c>
      <c r="I48" s="68">
        <v>3.40425531914893E-2</v>
      </c>
      <c r="J48" s="68">
        <v>0</v>
      </c>
      <c r="K48" s="68">
        <v>0</v>
      </c>
      <c r="L48" s="68"/>
      <c r="M48" s="68">
        <v>8.5106382978723406E-3</v>
      </c>
      <c r="N48" s="68">
        <v>0.24680851063829701</v>
      </c>
      <c r="O48" s="68">
        <v>0.170212765957446</v>
      </c>
      <c r="P48" s="68">
        <v>0.11063829787234</v>
      </c>
      <c r="Q48" s="68">
        <v>8.5106382978723402E-2</v>
      </c>
      <c r="R48" s="68">
        <v>3.40425531914893E-2</v>
      </c>
      <c r="S48" s="68">
        <v>0</v>
      </c>
    </row>
    <row r="49" spans="2:19" ht="18.75" x14ac:dyDescent="0.4">
      <c r="B49" s="47"/>
      <c r="C49" s="43" t="s">
        <v>24</v>
      </c>
      <c r="E49" s="68">
        <v>1.19402985074626E-2</v>
      </c>
      <c r="F49" s="68">
        <v>6.2686567164179099E-2</v>
      </c>
      <c r="G49" s="68">
        <v>1.7910447761194E-2</v>
      </c>
      <c r="H49" s="68">
        <v>3.2835820895522297E-2</v>
      </c>
      <c r="I49" s="68">
        <v>1.7910447761194E-2</v>
      </c>
      <c r="J49" s="68">
        <v>0</v>
      </c>
      <c r="K49" s="68">
        <v>0</v>
      </c>
      <c r="L49" s="68"/>
      <c r="M49" s="68">
        <v>2.9850746268656699E-3</v>
      </c>
      <c r="N49" s="68">
        <v>0.122388059701492</v>
      </c>
      <c r="O49" s="68">
        <v>6.2686567164179099E-2</v>
      </c>
      <c r="P49" s="68">
        <v>0.55223880597014896</v>
      </c>
      <c r="Q49" s="68">
        <v>8.9552238805970102E-2</v>
      </c>
      <c r="R49" s="68">
        <v>2.6865671641791E-2</v>
      </c>
      <c r="S49" s="68">
        <v>0</v>
      </c>
    </row>
    <row r="50" spans="2:19" ht="18.75" x14ac:dyDescent="0.4">
      <c r="B50" s="47"/>
      <c r="C50" s="43" t="s">
        <v>218</v>
      </c>
      <c r="E50" s="68">
        <v>6.5359477124183E-3</v>
      </c>
      <c r="F50" s="68">
        <v>0.11111111111111099</v>
      </c>
      <c r="G50" s="68">
        <v>5.8823529411764698E-2</v>
      </c>
      <c r="H50" s="68">
        <v>5.8823529411764698E-2</v>
      </c>
      <c r="I50" s="68">
        <v>0</v>
      </c>
      <c r="J50" s="68">
        <v>0</v>
      </c>
      <c r="K50" s="68">
        <v>0</v>
      </c>
      <c r="L50" s="68"/>
      <c r="M50" s="68">
        <v>0</v>
      </c>
      <c r="N50" s="68">
        <v>0.17647058823529399</v>
      </c>
      <c r="O50" s="68">
        <v>0.13071895424836599</v>
      </c>
      <c r="P50" s="68">
        <v>0.20261437908496699</v>
      </c>
      <c r="Q50" s="68">
        <v>0.17647058823529399</v>
      </c>
      <c r="R50" s="68">
        <v>7.8431372549019607E-2</v>
      </c>
      <c r="S50" s="68">
        <v>0</v>
      </c>
    </row>
    <row r="51" spans="2:19" ht="18.75" x14ac:dyDescent="0.4">
      <c r="B51" s="47"/>
      <c r="C51" s="43" t="s">
        <v>32</v>
      </c>
      <c r="E51" s="68">
        <v>2.3148148148148098E-2</v>
      </c>
      <c r="F51" s="68">
        <v>0.17592592592592499</v>
      </c>
      <c r="G51" s="68">
        <v>0.11111111111111099</v>
      </c>
      <c r="H51" s="68">
        <v>9.9537037037036993E-2</v>
      </c>
      <c r="I51" s="68">
        <v>3.4722222222222203E-2</v>
      </c>
      <c r="J51" s="68">
        <v>1.1574074074074001E-2</v>
      </c>
      <c r="K51" s="68">
        <v>0</v>
      </c>
      <c r="L51" s="68"/>
      <c r="M51" s="68">
        <v>6.9444444444444397E-3</v>
      </c>
      <c r="N51" s="68">
        <v>0.196759259259259</v>
      </c>
      <c r="O51" s="68">
        <v>0.108796296296296</v>
      </c>
      <c r="P51" s="68">
        <v>7.8703703703703706E-2</v>
      </c>
      <c r="Q51" s="68">
        <v>9.0277777777777707E-2</v>
      </c>
      <c r="R51" s="68">
        <v>6.0185185185185099E-2</v>
      </c>
      <c r="S51" s="68">
        <v>2.3148148148148099E-3</v>
      </c>
    </row>
    <row r="52" spans="2:19" ht="18.75" x14ac:dyDescent="0.4">
      <c r="B52" s="47"/>
      <c r="C52" s="43" t="s">
        <v>36</v>
      </c>
      <c r="E52" s="68">
        <v>3.9215686274509803E-3</v>
      </c>
      <c r="F52" s="68">
        <v>9.8039215686274495E-2</v>
      </c>
      <c r="G52" s="68">
        <v>7.8431372549019607E-2</v>
      </c>
      <c r="H52" s="68">
        <v>8.2352941176470504E-2</v>
      </c>
      <c r="I52" s="68">
        <v>2.3529411764705799E-2</v>
      </c>
      <c r="J52" s="68">
        <v>0</v>
      </c>
      <c r="K52" s="68">
        <v>0</v>
      </c>
      <c r="L52" s="68"/>
      <c r="M52" s="68">
        <v>3.9215686274509803E-3</v>
      </c>
      <c r="N52" s="68">
        <v>0.19607843137254899</v>
      </c>
      <c r="O52" s="68">
        <v>0.17647058823529399</v>
      </c>
      <c r="P52" s="68">
        <v>0.172549019607843</v>
      </c>
      <c r="Q52" s="68">
        <v>0.113725490196078</v>
      </c>
      <c r="R52" s="68">
        <v>5.0980392156862703E-2</v>
      </c>
      <c r="S52" s="68">
        <v>0</v>
      </c>
    </row>
    <row r="53" spans="2:19" ht="18.75" x14ac:dyDescent="0.4">
      <c r="B53" s="47"/>
      <c r="E53" s="68"/>
      <c r="F53" s="68"/>
      <c r="G53" s="68"/>
      <c r="H53" s="68"/>
      <c r="I53" s="68"/>
      <c r="J53" s="68"/>
      <c r="K53" s="68"/>
      <c r="L53" s="68"/>
      <c r="M53" s="68"/>
      <c r="N53" s="68"/>
      <c r="O53" s="68"/>
      <c r="P53" s="68"/>
      <c r="Q53" s="68"/>
      <c r="R53" s="68"/>
      <c r="S53" s="68"/>
    </row>
    <row r="54" spans="2:19" ht="18.75" x14ac:dyDescent="0.4">
      <c r="B54" s="47"/>
      <c r="C54" s="43" t="s">
        <v>45</v>
      </c>
      <c r="E54" s="68">
        <v>1.7595307917888499E-2</v>
      </c>
      <c r="F54" s="68">
        <v>0.24046920821114301</v>
      </c>
      <c r="G54" s="68">
        <v>5.8651026392961797E-2</v>
      </c>
      <c r="H54" s="68">
        <v>7.3313782991202295E-2</v>
      </c>
      <c r="I54" s="68">
        <v>3.81231671554252E-2</v>
      </c>
      <c r="J54" s="68">
        <v>0</v>
      </c>
      <c r="K54" s="68">
        <v>0</v>
      </c>
      <c r="L54" s="68"/>
      <c r="M54" s="68">
        <v>2.9325513196480899E-3</v>
      </c>
      <c r="N54" s="68">
        <v>0.237536656891495</v>
      </c>
      <c r="O54" s="68">
        <v>0.12023460410557101</v>
      </c>
      <c r="P54" s="68">
        <v>9.6774193548387094E-2</v>
      </c>
      <c r="Q54" s="68">
        <v>9.0909090909090898E-2</v>
      </c>
      <c r="R54" s="68">
        <v>1.7595307917888499E-2</v>
      </c>
      <c r="S54" s="68">
        <v>5.8651026392961799E-3</v>
      </c>
    </row>
    <row r="55" spans="2:19" ht="18.75" x14ac:dyDescent="0.4">
      <c r="B55" s="47"/>
      <c r="C55" s="43" t="s">
        <v>49</v>
      </c>
      <c r="E55" s="68">
        <v>9.5541401273885294E-3</v>
      </c>
      <c r="F55" s="68">
        <v>0.184713375796178</v>
      </c>
      <c r="G55" s="68">
        <v>6.9267515923566794E-2</v>
      </c>
      <c r="H55" s="68">
        <v>7.4840764331210105E-2</v>
      </c>
      <c r="I55" s="68">
        <v>3.90127388535031E-2</v>
      </c>
      <c r="J55" s="68">
        <v>0</v>
      </c>
      <c r="K55" s="68">
        <v>0</v>
      </c>
      <c r="L55" s="68"/>
      <c r="M55" s="68">
        <v>3.1847133757961698E-3</v>
      </c>
      <c r="N55" s="68">
        <v>0.20302547770700599</v>
      </c>
      <c r="O55" s="68">
        <v>0.12818471337579601</v>
      </c>
      <c r="P55" s="68">
        <v>0.136942675159235</v>
      </c>
      <c r="Q55" s="68">
        <v>0.119426751592356</v>
      </c>
      <c r="R55" s="68">
        <v>2.46815286624203E-2</v>
      </c>
      <c r="S55" s="68">
        <v>7.1656050955413997E-3</v>
      </c>
    </row>
    <row r="56" spans="2:19" ht="18.75" x14ac:dyDescent="0.4">
      <c r="B56" s="47"/>
      <c r="C56" s="43" t="s">
        <v>219</v>
      </c>
      <c r="E56" s="68">
        <v>4.5489006823350997E-3</v>
      </c>
      <c r="F56" s="68">
        <v>0.15996967399545101</v>
      </c>
      <c r="G56" s="68">
        <v>6.9749810462471501E-2</v>
      </c>
      <c r="H56" s="68">
        <v>5.6103108415466202E-2</v>
      </c>
      <c r="I56" s="68">
        <v>3.1084154662623199E-2</v>
      </c>
      <c r="J56" s="68">
        <v>7.5815011372251705E-4</v>
      </c>
      <c r="K56" s="68">
        <v>0</v>
      </c>
      <c r="L56" s="68"/>
      <c r="M56" s="68">
        <v>7.5815011372251696E-3</v>
      </c>
      <c r="N56" s="68">
        <v>0.21834723275208401</v>
      </c>
      <c r="O56" s="68">
        <v>0.182714177407126</v>
      </c>
      <c r="P56" s="68">
        <v>0.13343442001516301</v>
      </c>
      <c r="Q56" s="68">
        <v>0.10993176648976399</v>
      </c>
      <c r="R56" s="68">
        <v>2.3502653525398001E-2</v>
      </c>
      <c r="S56" s="68">
        <v>2.2744503411675498E-3</v>
      </c>
    </row>
    <row r="57" spans="2:19" ht="18.75" x14ac:dyDescent="0.4">
      <c r="B57" s="47"/>
      <c r="C57" s="43" t="s">
        <v>57</v>
      </c>
      <c r="E57" s="68">
        <v>7.11382113821138E-3</v>
      </c>
      <c r="F57" s="68">
        <v>0.180894308943089</v>
      </c>
      <c r="G57" s="68">
        <v>6.3008130081300795E-2</v>
      </c>
      <c r="H57" s="68">
        <v>7.6219512195121894E-2</v>
      </c>
      <c r="I57" s="68">
        <v>3.65853658536585E-2</v>
      </c>
      <c r="J57" s="68">
        <v>1.0162601626016201E-3</v>
      </c>
      <c r="K57" s="68">
        <v>0</v>
      </c>
      <c r="L57" s="68"/>
      <c r="M57" s="68">
        <v>9.1463414634146301E-3</v>
      </c>
      <c r="N57" s="68">
        <v>0.198170731707317</v>
      </c>
      <c r="O57" s="68">
        <v>0.15752032520325199</v>
      </c>
      <c r="P57" s="68">
        <v>0.133130081300813</v>
      </c>
      <c r="Q57" s="68">
        <v>0.10670731707316999</v>
      </c>
      <c r="R57" s="68">
        <v>2.94715447154471E-2</v>
      </c>
      <c r="S57" s="68">
        <v>1.0162601626016201E-3</v>
      </c>
    </row>
    <row r="58" spans="2:19" ht="18.75" x14ac:dyDescent="0.4">
      <c r="B58" s="47"/>
      <c r="C58" s="43" t="s">
        <v>61</v>
      </c>
      <c r="E58" s="68">
        <v>2.2222222222222199E-2</v>
      </c>
      <c r="F58" s="68">
        <v>0.13580246913580199</v>
      </c>
      <c r="G58" s="68">
        <v>7.9012345679012302E-2</v>
      </c>
      <c r="H58" s="68">
        <v>7.9012345679012302E-2</v>
      </c>
      <c r="I58" s="68">
        <v>3.4567901234567898E-2</v>
      </c>
      <c r="J58" s="68">
        <v>0</v>
      </c>
      <c r="K58" s="68">
        <v>0</v>
      </c>
      <c r="L58" s="68"/>
      <c r="M58" s="68">
        <v>9.8765432098765395E-3</v>
      </c>
      <c r="N58" s="68">
        <v>0.15802469135802399</v>
      </c>
      <c r="O58" s="68">
        <v>0.14074074074074</v>
      </c>
      <c r="P58" s="68">
        <v>0.15308641975308601</v>
      </c>
      <c r="Q58" s="68">
        <v>0.15061728395061699</v>
      </c>
      <c r="R58" s="68">
        <v>3.7037037037037E-2</v>
      </c>
      <c r="S58" s="68">
        <v>0</v>
      </c>
    </row>
    <row r="59" spans="2:19" ht="18.75" x14ac:dyDescent="0.4">
      <c r="B59" s="47"/>
      <c r="C59" s="43" t="s">
        <v>65</v>
      </c>
      <c r="E59" s="68">
        <v>1.4084507042253501E-2</v>
      </c>
      <c r="F59" s="68">
        <v>0.14285714285714199</v>
      </c>
      <c r="G59" s="68">
        <v>4.8289738430583498E-2</v>
      </c>
      <c r="H59" s="68">
        <v>7.2434607645875199E-2</v>
      </c>
      <c r="I59" s="68">
        <v>1.20724346076458E-2</v>
      </c>
      <c r="J59" s="68">
        <v>0</v>
      </c>
      <c r="K59" s="68">
        <v>0</v>
      </c>
      <c r="L59" s="68"/>
      <c r="M59" s="68">
        <v>8.0482897384305807E-3</v>
      </c>
      <c r="N59" s="68">
        <v>0.18913480885311801</v>
      </c>
      <c r="O59" s="68">
        <v>0.16700201207243401</v>
      </c>
      <c r="P59" s="68">
        <v>0.16498993963782599</v>
      </c>
      <c r="Q59" s="68">
        <v>0.13480885311871199</v>
      </c>
      <c r="R59" s="68">
        <v>4.6277665995975797E-2</v>
      </c>
      <c r="S59" s="68">
        <v>0</v>
      </c>
    </row>
    <row r="60" spans="2:19" ht="18.75" x14ac:dyDescent="0.4">
      <c r="B60" s="47"/>
      <c r="C60" s="43" t="s">
        <v>220</v>
      </c>
      <c r="E60" s="68">
        <v>0</v>
      </c>
      <c r="F60" s="68">
        <v>0.14285714285714199</v>
      </c>
      <c r="G60" s="68">
        <v>3.1746031746031703E-2</v>
      </c>
      <c r="H60" s="68">
        <v>8.7301587301587297E-2</v>
      </c>
      <c r="I60" s="68">
        <v>2.3809523809523801E-2</v>
      </c>
      <c r="J60" s="68">
        <v>0</v>
      </c>
      <c r="K60" s="68">
        <v>0</v>
      </c>
      <c r="L60" s="68"/>
      <c r="M60" s="68">
        <v>7.9365079365079309E-3</v>
      </c>
      <c r="N60" s="68">
        <v>0.12698412698412601</v>
      </c>
      <c r="O60" s="68">
        <v>8.7301587301587297E-2</v>
      </c>
      <c r="P60" s="68">
        <v>0.17460317460317401</v>
      </c>
      <c r="Q60" s="68">
        <v>0.27777777777777701</v>
      </c>
      <c r="R60" s="68">
        <v>3.9682539682539597E-2</v>
      </c>
      <c r="S60" s="68">
        <v>0</v>
      </c>
    </row>
    <row r="61" spans="2:19" ht="18.75" x14ac:dyDescent="0.4">
      <c r="B61" s="47"/>
      <c r="C61" s="43" t="s">
        <v>69</v>
      </c>
      <c r="E61" s="68">
        <v>0</v>
      </c>
      <c r="F61" s="68">
        <v>0.115384615384615</v>
      </c>
      <c r="G61" s="68">
        <v>1.2820512820512799E-2</v>
      </c>
      <c r="H61" s="68">
        <v>8.9743589743589702E-2</v>
      </c>
      <c r="I61" s="68">
        <v>3.8461538461538401E-2</v>
      </c>
      <c r="J61" s="68">
        <v>0</v>
      </c>
      <c r="K61" s="68">
        <v>0</v>
      </c>
      <c r="L61" s="68"/>
      <c r="M61" s="68">
        <v>0</v>
      </c>
      <c r="N61" s="68">
        <v>0.20512820512820501</v>
      </c>
      <c r="O61" s="68">
        <v>0.115384615384615</v>
      </c>
      <c r="P61" s="68">
        <v>0.20512820512820501</v>
      </c>
      <c r="Q61" s="68">
        <v>0.17948717948717899</v>
      </c>
      <c r="R61" s="68">
        <v>2.5641025641025599E-2</v>
      </c>
      <c r="S61" s="68">
        <v>1.2820512820512799E-2</v>
      </c>
    </row>
    <row r="62" spans="2:19" ht="18.75" x14ac:dyDescent="0.4">
      <c r="B62" s="47"/>
      <c r="C62" s="43" t="s">
        <v>71</v>
      </c>
      <c r="E62" s="68">
        <v>0</v>
      </c>
      <c r="F62" s="68">
        <v>8.6021505376344107E-2</v>
      </c>
      <c r="G62" s="68">
        <v>3.2258064516128997E-2</v>
      </c>
      <c r="H62" s="68">
        <v>8.6021505376344107E-2</v>
      </c>
      <c r="I62" s="68">
        <v>1.0752688172042999E-2</v>
      </c>
      <c r="J62" s="68">
        <v>0</v>
      </c>
      <c r="K62" s="68">
        <v>0</v>
      </c>
      <c r="L62" s="68"/>
      <c r="M62" s="68">
        <v>1.0752688172042999E-2</v>
      </c>
      <c r="N62" s="68">
        <v>0.21505376344086</v>
      </c>
      <c r="O62" s="68">
        <v>0.12903225806451599</v>
      </c>
      <c r="P62" s="68">
        <v>0.236559139784946</v>
      </c>
      <c r="Q62" s="68">
        <v>0.17204301075268799</v>
      </c>
      <c r="R62" s="68">
        <v>2.1505376344085999E-2</v>
      </c>
      <c r="S62" s="68">
        <v>0</v>
      </c>
    </row>
    <row r="63" spans="2:19" ht="18.75" x14ac:dyDescent="0.4">
      <c r="B63" s="47"/>
      <c r="E63" s="68"/>
      <c r="F63" s="68"/>
      <c r="G63" s="68"/>
      <c r="H63" s="68"/>
      <c r="I63" s="68"/>
      <c r="J63" s="68"/>
      <c r="K63" s="68"/>
      <c r="L63" s="68"/>
      <c r="M63" s="68"/>
      <c r="N63" s="68"/>
      <c r="O63" s="68"/>
      <c r="P63" s="68"/>
      <c r="Q63" s="68"/>
      <c r="R63" s="68"/>
      <c r="S63" s="68"/>
    </row>
    <row r="64" spans="2:19" ht="18.75" x14ac:dyDescent="0.4">
      <c r="B64" s="47"/>
      <c r="C64" s="43" t="s">
        <v>221</v>
      </c>
      <c r="E64" s="68">
        <v>9.9502487562189001E-3</v>
      </c>
      <c r="F64" s="68">
        <v>0.28358208955223801</v>
      </c>
      <c r="G64" s="68">
        <v>6.4676616915422799E-2</v>
      </c>
      <c r="H64" s="68">
        <v>4.4776119402985003E-2</v>
      </c>
      <c r="I64" s="68">
        <v>9.9502487562189001E-3</v>
      </c>
      <c r="J64" s="68">
        <v>4.97512437810945E-3</v>
      </c>
      <c r="K64" s="68">
        <v>0</v>
      </c>
      <c r="L64" s="68"/>
      <c r="M64" s="68">
        <v>9.9502487562189001E-3</v>
      </c>
      <c r="N64" s="68">
        <v>0.248756218905472</v>
      </c>
      <c r="O64" s="68">
        <v>8.45771144278607E-2</v>
      </c>
      <c r="P64" s="68">
        <v>0.104477611940298</v>
      </c>
      <c r="Q64" s="68">
        <v>0.114427860696517</v>
      </c>
      <c r="R64" s="68">
        <v>1.4925373134328301E-2</v>
      </c>
      <c r="S64" s="68">
        <v>4.97512437810945E-3</v>
      </c>
    </row>
    <row r="65" spans="2:19" ht="18.75" x14ac:dyDescent="0.4">
      <c r="B65" s="47"/>
      <c r="C65" s="43" t="s">
        <v>14</v>
      </c>
      <c r="E65" s="68">
        <v>2.18878248974008E-2</v>
      </c>
      <c r="F65" s="68">
        <v>0.248974008207934</v>
      </c>
      <c r="G65" s="68">
        <v>7.6607387140902802E-2</v>
      </c>
      <c r="H65" s="68">
        <v>4.3775649794801599E-2</v>
      </c>
      <c r="I65" s="68">
        <v>2.3255813953488299E-2</v>
      </c>
      <c r="J65" s="68">
        <v>1.36798905608755E-3</v>
      </c>
      <c r="K65" s="68">
        <v>0</v>
      </c>
      <c r="L65" s="68"/>
      <c r="M65" s="68">
        <v>5.4719562243501999E-3</v>
      </c>
      <c r="N65" s="68">
        <v>0.22298221614227001</v>
      </c>
      <c r="O65" s="68">
        <v>0.116279069767441</v>
      </c>
      <c r="P65" s="68">
        <v>7.9343365253077905E-2</v>
      </c>
      <c r="Q65" s="68">
        <v>0.13953488372093001</v>
      </c>
      <c r="R65" s="68">
        <v>1.5047879616963E-2</v>
      </c>
      <c r="S65" s="68">
        <v>5.4719562243501999E-3</v>
      </c>
    </row>
    <row r="66" spans="2:19" ht="18.75" x14ac:dyDescent="0.4">
      <c r="B66" s="47"/>
      <c r="C66" s="43" t="s">
        <v>18</v>
      </c>
      <c r="E66" s="68">
        <v>1.85185185185185E-2</v>
      </c>
      <c r="F66" s="68">
        <v>0.16111111111111101</v>
      </c>
      <c r="G66" s="68">
        <v>7.5925925925925897E-2</v>
      </c>
      <c r="H66" s="68">
        <v>4.2592592592592501E-2</v>
      </c>
      <c r="I66" s="68">
        <v>1.6666666666666601E-2</v>
      </c>
      <c r="J66" s="68">
        <v>0</v>
      </c>
      <c r="K66" s="68">
        <v>0</v>
      </c>
      <c r="L66" s="68"/>
      <c r="M66" s="68">
        <v>1.85185185185185E-3</v>
      </c>
      <c r="N66" s="68">
        <v>0.19814814814814799</v>
      </c>
      <c r="O66" s="68">
        <v>0.15</v>
      </c>
      <c r="P66" s="68">
        <v>0.14629629629629601</v>
      </c>
      <c r="Q66" s="68">
        <v>0.16666666666666599</v>
      </c>
      <c r="R66" s="68">
        <v>2.0370370370370299E-2</v>
      </c>
      <c r="S66" s="68">
        <v>1.85185185185185E-3</v>
      </c>
    </row>
    <row r="67" spans="2:19" ht="18.75" x14ac:dyDescent="0.4">
      <c r="B67" s="47"/>
      <c r="C67" s="43" t="s">
        <v>22</v>
      </c>
      <c r="E67" s="68">
        <v>5.4644808743169399E-3</v>
      </c>
      <c r="F67" s="68">
        <v>0.15300546448087399</v>
      </c>
      <c r="G67" s="68">
        <v>4.3715846994535498E-2</v>
      </c>
      <c r="H67" s="68">
        <v>8.4699453551912496E-2</v>
      </c>
      <c r="I67" s="68">
        <v>2.4590163934426201E-2</v>
      </c>
      <c r="J67" s="68">
        <v>0</v>
      </c>
      <c r="K67" s="68">
        <v>0</v>
      </c>
      <c r="L67" s="68"/>
      <c r="M67" s="68">
        <v>5.4644808743169399E-3</v>
      </c>
      <c r="N67" s="68">
        <v>0.188524590163934</v>
      </c>
      <c r="O67" s="68">
        <v>0.16120218579234899</v>
      </c>
      <c r="P67" s="68">
        <v>0.16939890710382499</v>
      </c>
      <c r="Q67" s="68">
        <v>0.13934426229508101</v>
      </c>
      <c r="R67" s="68">
        <v>2.1857923497267701E-2</v>
      </c>
      <c r="S67" s="68">
        <v>2.7322404371584699E-3</v>
      </c>
    </row>
    <row r="68" spans="2:19" ht="18.75" x14ac:dyDescent="0.4">
      <c r="B68" s="47"/>
      <c r="C68" s="43" t="s">
        <v>26</v>
      </c>
      <c r="E68" s="68">
        <v>5.1282051282051204E-3</v>
      </c>
      <c r="F68" s="68">
        <v>0.22051282051282001</v>
      </c>
      <c r="G68" s="68">
        <v>3.0769230769230702E-2</v>
      </c>
      <c r="H68" s="68">
        <v>8.2051282051281996E-2</v>
      </c>
      <c r="I68" s="68">
        <v>4.1025641025640998E-2</v>
      </c>
      <c r="J68" s="68">
        <v>0</v>
      </c>
      <c r="K68" s="68">
        <v>0</v>
      </c>
      <c r="L68" s="68"/>
      <c r="M68" s="68">
        <v>0</v>
      </c>
      <c r="N68" s="68">
        <v>0.16410256410256399</v>
      </c>
      <c r="O68" s="68">
        <v>0.15384615384615299</v>
      </c>
      <c r="P68" s="68">
        <v>0.148717948717948</v>
      </c>
      <c r="Q68" s="68">
        <v>0.133333333333333</v>
      </c>
      <c r="R68" s="68">
        <v>1.53846153846153E-2</v>
      </c>
      <c r="S68" s="68">
        <v>5.1282051282051204E-3</v>
      </c>
    </row>
    <row r="69" spans="2:19" ht="18.75" x14ac:dyDescent="0.4">
      <c r="B69" s="47"/>
      <c r="C69" s="43" t="s">
        <v>222</v>
      </c>
      <c r="E69" s="68">
        <v>1.7142857142857099E-2</v>
      </c>
      <c r="F69" s="68">
        <v>0.14285714285714199</v>
      </c>
      <c r="G69" s="68">
        <v>7.4285714285714205E-2</v>
      </c>
      <c r="H69" s="68">
        <v>7.4285714285714205E-2</v>
      </c>
      <c r="I69" s="68">
        <v>2.2857142857142802E-2</v>
      </c>
      <c r="J69" s="68">
        <v>0</v>
      </c>
      <c r="K69" s="68">
        <v>0</v>
      </c>
      <c r="L69" s="68"/>
      <c r="M69" s="68">
        <v>5.7142857142857099E-3</v>
      </c>
      <c r="N69" s="68">
        <v>0.2</v>
      </c>
      <c r="O69" s="68">
        <v>0.14285714285714199</v>
      </c>
      <c r="P69" s="68">
        <v>0.154285714285714</v>
      </c>
      <c r="Q69" s="68">
        <v>0.13714285714285701</v>
      </c>
      <c r="R69" s="68">
        <v>2.2857142857142802E-2</v>
      </c>
      <c r="S69" s="68">
        <v>5.7142857142857099E-3</v>
      </c>
    </row>
    <row r="70" spans="2:19" ht="18.75" x14ac:dyDescent="0.4">
      <c r="B70" s="47"/>
      <c r="C70" s="43" t="s">
        <v>34</v>
      </c>
      <c r="E70" s="68">
        <v>4.8780487804877997E-3</v>
      </c>
      <c r="F70" s="68">
        <v>0.17073170731707299</v>
      </c>
      <c r="G70" s="68">
        <v>8.7804878048780399E-2</v>
      </c>
      <c r="H70" s="68">
        <v>4.8780487804878002E-2</v>
      </c>
      <c r="I70" s="68">
        <v>1.46341463414634E-2</v>
      </c>
      <c r="J70" s="68">
        <v>0</v>
      </c>
      <c r="K70" s="68">
        <v>0</v>
      </c>
      <c r="L70" s="68"/>
      <c r="M70" s="68">
        <v>4.8780487804877997E-3</v>
      </c>
      <c r="N70" s="68">
        <v>0.13658536585365799</v>
      </c>
      <c r="O70" s="68">
        <v>0.16585365853658501</v>
      </c>
      <c r="P70" s="68">
        <v>0.13170731707316999</v>
      </c>
      <c r="Q70" s="68">
        <v>0.19512195121951201</v>
      </c>
      <c r="R70" s="68">
        <v>2.4390243902439001E-2</v>
      </c>
      <c r="S70" s="68">
        <v>1.46341463414634E-2</v>
      </c>
    </row>
    <row r="71" spans="2:19" ht="18.75" x14ac:dyDescent="0.4">
      <c r="B71" s="47"/>
      <c r="C71" s="43" t="s">
        <v>38</v>
      </c>
      <c r="E71" s="68">
        <v>2.5000000000000001E-2</v>
      </c>
      <c r="F71" s="68">
        <v>0.17499999999999999</v>
      </c>
      <c r="G71" s="68">
        <v>0.05</v>
      </c>
      <c r="H71" s="68">
        <v>0.1</v>
      </c>
      <c r="I71" s="68">
        <v>0</v>
      </c>
      <c r="J71" s="68">
        <v>0</v>
      </c>
      <c r="K71" s="68">
        <v>0</v>
      </c>
      <c r="L71" s="68"/>
      <c r="M71" s="68">
        <v>0</v>
      </c>
      <c r="N71" s="68">
        <v>0.2</v>
      </c>
      <c r="O71" s="68">
        <v>2.5000000000000001E-2</v>
      </c>
      <c r="P71" s="68">
        <v>0.2</v>
      </c>
      <c r="Q71" s="68">
        <v>0.17499999999999999</v>
      </c>
      <c r="R71" s="68">
        <v>2.5000000000000001E-2</v>
      </c>
      <c r="S71" s="68">
        <v>2.5000000000000001E-2</v>
      </c>
    </row>
    <row r="72" spans="2:19" ht="18.75" x14ac:dyDescent="0.4">
      <c r="B72" s="47"/>
      <c r="C72" s="43" t="s">
        <v>40</v>
      </c>
      <c r="E72" s="68">
        <v>2.1874999999999999E-2</v>
      </c>
      <c r="F72" s="68">
        <v>0.17499999999999999</v>
      </c>
      <c r="G72" s="68">
        <v>5.9374999999999997E-2</v>
      </c>
      <c r="H72" s="68">
        <v>4.3749999999999997E-2</v>
      </c>
      <c r="I72" s="68">
        <v>2.5000000000000001E-2</v>
      </c>
      <c r="J72" s="68">
        <v>0</v>
      </c>
      <c r="K72" s="68">
        <v>0</v>
      </c>
      <c r="L72" s="68"/>
      <c r="M72" s="68">
        <v>0</v>
      </c>
      <c r="N72" s="68">
        <v>0.19375000000000001</v>
      </c>
      <c r="O72" s="68">
        <v>0.19062499999999999</v>
      </c>
      <c r="P72" s="68">
        <v>0.11562500000000001</v>
      </c>
      <c r="Q72" s="68">
        <v>0.14687500000000001</v>
      </c>
      <c r="R72" s="68">
        <v>2.1874999999999999E-2</v>
      </c>
      <c r="S72" s="68">
        <v>6.2500000000000003E-3</v>
      </c>
    </row>
    <row r="73" spans="2:19" ht="18.75" x14ac:dyDescent="0.4">
      <c r="B73" s="47"/>
      <c r="C73" s="43" t="s">
        <v>43</v>
      </c>
      <c r="E73" s="68">
        <v>1.1111111111111099E-2</v>
      </c>
      <c r="F73" s="68">
        <v>0.172222222222222</v>
      </c>
      <c r="G73" s="68">
        <v>0.05</v>
      </c>
      <c r="H73" s="68">
        <v>6.6666666666666596E-2</v>
      </c>
      <c r="I73" s="68">
        <v>2.2222222222222199E-2</v>
      </c>
      <c r="J73" s="68">
        <v>0</v>
      </c>
      <c r="K73" s="68">
        <v>0</v>
      </c>
      <c r="L73" s="68"/>
      <c r="M73" s="68">
        <v>0</v>
      </c>
      <c r="N73" s="68">
        <v>0.25555555555555498</v>
      </c>
      <c r="O73" s="68">
        <v>0.11111111111111099</v>
      </c>
      <c r="P73" s="68">
        <v>0.16666666666666599</v>
      </c>
      <c r="Q73" s="68">
        <v>0.11111111111111099</v>
      </c>
      <c r="R73" s="68">
        <v>2.77777777777777E-2</v>
      </c>
      <c r="S73" s="68">
        <v>5.5555555555555497E-3</v>
      </c>
    </row>
    <row r="74" spans="2:19" ht="18.75" x14ac:dyDescent="0.4">
      <c r="B74" s="47"/>
      <c r="C74" s="43" t="s">
        <v>47</v>
      </c>
      <c r="E74" s="68">
        <v>0</v>
      </c>
      <c r="F74" s="68">
        <v>0.10370370370370301</v>
      </c>
      <c r="G74" s="68">
        <v>5.9259259259259199E-2</v>
      </c>
      <c r="H74" s="68">
        <v>6.6666666666666596E-2</v>
      </c>
      <c r="I74" s="68">
        <v>4.4444444444444398E-2</v>
      </c>
      <c r="J74" s="68">
        <v>0</v>
      </c>
      <c r="K74" s="68">
        <v>0</v>
      </c>
      <c r="L74" s="68"/>
      <c r="M74" s="68">
        <v>1.48148148148148E-2</v>
      </c>
      <c r="N74" s="68">
        <v>0.2</v>
      </c>
      <c r="O74" s="68">
        <v>0.14074074074074</v>
      </c>
      <c r="P74" s="68">
        <v>0.10370370370370301</v>
      </c>
      <c r="Q74" s="68">
        <v>0.23703703703703699</v>
      </c>
      <c r="R74" s="68">
        <v>2.96296296296296E-2</v>
      </c>
      <c r="S74" s="68">
        <v>0</v>
      </c>
    </row>
    <row r="75" spans="2:19" ht="18.75" x14ac:dyDescent="0.4">
      <c r="B75" s="47"/>
      <c r="C75" s="43" t="s">
        <v>51</v>
      </c>
      <c r="E75" s="68">
        <v>1.85185185185185E-2</v>
      </c>
      <c r="F75" s="68">
        <v>0.148148148148148</v>
      </c>
      <c r="G75" s="68">
        <v>7.4074074074074001E-2</v>
      </c>
      <c r="H75" s="68">
        <v>7.4074074074074001E-2</v>
      </c>
      <c r="I75" s="68">
        <v>0</v>
      </c>
      <c r="J75" s="68">
        <v>0</v>
      </c>
      <c r="K75" s="68">
        <v>0</v>
      </c>
      <c r="L75" s="68"/>
      <c r="M75" s="68">
        <v>0</v>
      </c>
      <c r="N75" s="68">
        <v>0.296296296296296</v>
      </c>
      <c r="O75" s="68">
        <v>7.4074074074074001E-2</v>
      </c>
      <c r="P75" s="68">
        <v>0.12962962962962901</v>
      </c>
      <c r="Q75" s="68">
        <v>0.18518518518518501</v>
      </c>
      <c r="R75" s="68">
        <v>0</v>
      </c>
      <c r="S75" s="68">
        <v>0</v>
      </c>
    </row>
    <row r="76" spans="2:19" ht="18.75" x14ac:dyDescent="0.4">
      <c r="B76" s="47"/>
      <c r="C76" s="43" t="s">
        <v>55</v>
      </c>
      <c r="E76" s="68">
        <v>0</v>
      </c>
      <c r="F76" s="68">
        <v>0.10204081632653</v>
      </c>
      <c r="G76" s="68">
        <v>4.08163265306122E-2</v>
      </c>
      <c r="H76" s="68">
        <v>0.10204081632653</v>
      </c>
      <c r="I76" s="68">
        <v>2.04081632653061E-2</v>
      </c>
      <c r="J76" s="68">
        <v>0</v>
      </c>
      <c r="K76" s="68">
        <v>0</v>
      </c>
      <c r="L76" s="68"/>
      <c r="M76" s="68">
        <v>4.08163265306122E-2</v>
      </c>
      <c r="N76" s="68">
        <v>0.16326530612244899</v>
      </c>
      <c r="O76" s="68">
        <v>0.14285714285714199</v>
      </c>
      <c r="P76" s="68">
        <v>0.183673469387755</v>
      </c>
      <c r="Q76" s="68">
        <v>0.183673469387755</v>
      </c>
      <c r="R76" s="68">
        <v>2.04081632653061E-2</v>
      </c>
      <c r="S76" s="68">
        <v>0</v>
      </c>
    </row>
    <row r="77" spans="2:19" ht="18.75" x14ac:dyDescent="0.4">
      <c r="B77" s="47"/>
      <c r="C77" s="43" t="s">
        <v>59</v>
      </c>
      <c r="E77" s="68">
        <v>0</v>
      </c>
      <c r="F77" s="68">
        <v>0.15384615384615299</v>
      </c>
      <c r="G77" s="68">
        <v>3.8461538461538401E-2</v>
      </c>
      <c r="H77" s="68">
        <v>0.15384615384615299</v>
      </c>
      <c r="I77" s="68">
        <v>0</v>
      </c>
      <c r="J77" s="68">
        <v>0</v>
      </c>
      <c r="K77" s="68">
        <v>0</v>
      </c>
      <c r="L77" s="68"/>
      <c r="M77" s="68">
        <v>0</v>
      </c>
      <c r="N77" s="68">
        <v>0.15384615384615299</v>
      </c>
      <c r="O77" s="68">
        <v>0</v>
      </c>
      <c r="P77" s="68">
        <v>0.19230769230769201</v>
      </c>
      <c r="Q77" s="68">
        <v>0.30769230769230699</v>
      </c>
      <c r="R77" s="68">
        <v>0</v>
      </c>
      <c r="S77" s="68">
        <v>0</v>
      </c>
    </row>
    <row r="78" spans="2:19" ht="18.75" x14ac:dyDescent="0.4">
      <c r="B78" s="47"/>
      <c r="C78" s="43" t="s">
        <v>63</v>
      </c>
      <c r="E78" s="68">
        <v>1.1764705882352899E-2</v>
      </c>
      <c r="F78" s="68">
        <v>0.11764705882352899</v>
      </c>
      <c r="G78" s="68">
        <v>9.41176470588235E-2</v>
      </c>
      <c r="H78" s="68">
        <v>8.2352941176470504E-2</v>
      </c>
      <c r="I78" s="68">
        <v>0</v>
      </c>
      <c r="J78" s="68">
        <v>0</v>
      </c>
      <c r="K78" s="68">
        <v>0</v>
      </c>
      <c r="L78" s="68"/>
      <c r="M78" s="68">
        <v>0</v>
      </c>
      <c r="N78" s="68">
        <v>0.188235294117647</v>
      </c>
      <c r="O78" s="68">
        <v>0.16470588235294101</v>
      </c>
      <c r="P78" s="68">
        <v>0.21176470588235199</v>
      </c>
      <c r="Q78" s="68">
        <v>0.129411764705882</v>
      </c>
      <c r="R78" s="68">
        <v>0</v>
      </c>
      <c r="S78" s="68">
        <v>0</v>
      </c>
    </row>
    <row r="79" spans="2:19" ht="18.75" x14ac:dyDescent="0.4">
      <c r="B79" s="47"/>
    </row>
    <row r="80" spans="2:19" ht="18.75" x14ac:dyDescent="0.4">
      <c r="B80" s="47"/>
    </row>
    <row r="81" spans="2:14" ht="18.75" x14ac:dyDescent="0.4">
      <c r="B81" s="47" t="s">
        <v>223</v>
      </c>
      <c r="E81" s="83" t="s">
        <v>88</v>
      </c>
      <c r="F81" s="83" t="s">
        <v>89</v>
      </c>
      <c r="G81" s="83" t="s">
        <v>90</v>
      </c>
      <c r="H81" s="83" t="s">
        <v>91</v>
      </c>
      <c r="I81" s="83" t="s">
        <v>92</v>
      </c>
      <c r="J81" s="83" t="s">
        <v>93</v>
      </c>
      <c r="K81" s="83" t="s">
        <v>94</v>
      </c>
      <c r="L81" s="83" t="s">
        <v>95</v>
      </c>
      <c r="M81" s="83" t="s">
        <v>96</v>
      </c>
      <c r="N81" s="83" t="s">
        <v>97</v>
      </c>
    </row>
    <row r="82" spans="2:14" ht="18.75" x14ac:dyDescent="0.4">
      <c r="B82" s="47"/>
      <c r="C82" s="43" t="s">
        <v>213</v>
      </c>
      <c r="E82" s="68">
        <v>0.11764705882352899</v>
      </c>
      <c r="F82" s="68">
        <v>0.24331550802138999</v>
      </c>
      <c r="G82" s="68">
        <v>0.53342245989304804</v>
      </c>
      <c r="H82" s="68">
        <v>2.0053475935828801E-2</v>
      </c>
      <c r="I82" s="68">
        <v>0</v>
      </c>
      <c r="J82" s="68">
        <v>6.6844919786096203E-3</v>
      </c>
      <c r="K82" s="68">
        <v>0</v>
      </c>
      <c r="L82" s="68">
        <v>1.06951871657754E-2</v>
      </c>
      <c r="M82" s="68">
        <v>0</v>
      </c>
      <c r="N82" s="68">
        <v>6.8181818181818094E-2</v>
      </c>
    </row>
    <row r="83" spans="2:14" ht="18.75" x14ac:dyDescent="0.4">
      <c r="B83" s="47"/>
      <c r="C83" s="43" t="s">
        <v>214</v>
      </c>
      <c r="E83" s="68">
        <v>0.11341853035143699</v>
      </c>
      <c r="F83" s="68">
        <v>0.26357827476038298</v>
      </c>
      <c r="G83" s="68">
        <v>0.50958466453674101</v>
      </c>
      <c r="H83" s="68">
        <v>1.5974440894568599E-2</v>
      </c>
      <c r="I83" s="68">
        <v>0</v>
      </c>
      <c r="J83" s="68">
        <v>6.3897763578274697E-3</v>
      </c>
      <c r="K83" s="68">
        <v>1.5974440894568601E-3</v>
      </c>
      <c r="L83" s="68">
        <v>9.5846645367412102E-3</v>
      </c>
      <c r="M83" s="68">
        <v>0</v>
      </c>
      <c r="N83" s="68">
        <v>7.9872204472843406E-2</v>
      </c>
    </row>
    <row r="84" spans="2:14" ht="18.75" x14ac:dyDescent="0.4">
      <c r="B84" s="47"/>
      <c r="C84" s="43" t="s">
        <v>215</v>
      </c>
      <c r="E84" s="68">
        <v>9.7415506958250506E-2</v>
      </c>
      <c r="F84" s="68">
        <v>0.22067594433399601</v>
      </c>
      <c r="G84" s="68">
        <v>0.55268389662027795</v>
      </c>
      <c r="H84" s="68">
        <v>2.5844930417494999E-2</v>
      </c>
      <c r="I84" s="68">
        <v>0</v>
      </c>
      <c r="J84" s="68">
        <v>7.9522862823061605E-3</v>
      </c>
      <c r="K84" s="68">
        <v>3.9761431411530802E-3</v>
      </c>
      <c r="L84" s="68">
        <v>1.9880715705765401E-2</v>
      </c>
      <c r="M84" s="68">
        <v>0</v>
      </c>
      <c r="N84" s="68">
        <v>7.1570576540755396E-2</v>
      </c>
    </row>
    <row r="85" spans="2:14" ht="18.75" x14ac:dyDescent="0.4">
      <c r="B85" s="47"/>
      <c r="C85" s="43" t="s">
        <v>216</v>
      </c>
      <c r="E85" s="68">
        <v>0.114893617021276</v>
      </c>
      <c r="F85" s="68">
        <v>0.268085106382978</v>
      </c>
      <c r="G85" s="68">
        <v>0.49787234042553102</v>
      </c>
      <c r="H85" s="68">
        <v>2.9787234042553099E-2</v>
      </c>
      <c r="I85" s="68">
        <v>0</v>
      </c>
      <c r="J85" s="68">
        <v>1.27659574468085E-2</v>
      </c>
      <c r="K85" s="68">
        <v>0</v>
      </c>
      <c r="L85" s="68">
        <v>8.5106382978723406E-3</v>
      </c>
      <c r="M85" s="68">
        <v>0</v>
      </c>
      <c r="N85" s="68">
        <v>6.8085106382978697E-2</v>
      </c>
    </row>
    <row r="86" spans="2:14" ht="18.75" x14ac:dyDescent="0.4">
      <c r="B86" s="47"/>
      <c r="C86" s="43" t="s">
        <v>224</v>
      </c>
      <c r="E86" s="68">
        <v>5.9701492537313397E-2</v>
      </c>
      <c r="F86" s="68">
        <v>0.113432835820895</v>
      </c>
      <c r="G86" s="68">
        <v>0.74925373134328299</v>
      </c>
      <c r="H86" s="68">
        <v>1.19402985074626E-2</v>
      </c>
      <c r="I86" s="68">
        <v>0</v>
      </c>
      <c r="J86" s="68">
        <v>5.9701492537313399E-3</v>
      </c>
      <c r="K86" s="68">
        <v>2.9850746268656699E-3</v>
      </c>
      <c r="L86" s="68">
        <v>2.9850746268656699E-3</v>
      </c>
      <c r="M86" s="68">
        <v>0</v>
      </c>
      <c r="N86" s="68">
        <v>5.3731343283581999E-2</v>
      </c>
    </row>
    <row r="87" spans="2:14" ht="18.75" x14ac:dyDescent="0.4">
      <c r="B87" s="47"/>
      <c r="C87" s="43" t="s">
        <v>28</v>
      </c>
      <c r="E87" s="68">
        <v>0.12418300653594699</v>
      </c>
      <c r="F87" s="68">
        <v>0.25490196078431299</v>
      </c>
      <c r="G87" s="68">
        <v>0.50980392156862697</v>
      </c>
      <c r="H87" s="68">
        <v>1.30718954248366E-2</v>
      </c>
      <c r="I87" s="68">
        <v>0</v>
      </c>
      <c r="J87" s="68">
        <v>1.30718954248366E-2</v>
      </c>
      <c r="K87" s="68">
        <v>0</v>
      </c>
      <c r="L87" s="68">
        <v>0</v>
      </c>
      <c r="M87" s="68">
        <v>0</v>
      </c>
      <c r="N87" s="68">
        <v>8.4967320261437898E-2</v>
      </c>
    </row>
    <row r="88" spans="2:14" ht="18.75" x14ac:dyDescent="0.4">
      <c r="B88" s="47"/>
      <c r="C88" s="43" t="s">
        <v>32</v>
      </c>
      <c r="E88" s="68">
        <v>0.131944444444444</v>
      </c>
      <c r="F88" s="68">
        <v>0.22222222222222199</v>
      </c>
      <c r="G88" s="68">
        <v>0.47222222222222199</v>
      </c>
      <c r="H88" s="68">
        <v>3.7037037037037E-2</v>
      </c>
      <c r="I88" s="68">
        <v>4.6296296296296198E-3</v>
      </c>
      <c r="J88" s="68">
        <v>2.3148148148148099E-3</v>
      </c>
      <c r="K88" s="68">
        <v>0</v>
      </c>
      <c r="L88" s="68">
        <v>2.3148148148148098E-2</v>
      </c>
      <c r="M88" s="68">
        <v>0</v>
      </c>
      <c r="N88" s="68">
        <v>0.106481481481481</v>
      </c>
    </row>
    <row r="89" spans="2:14" ht="18.75" x14ac:dyDescent="0.4">
      <c r="B89" s="47"/>
      <c r="C89" s="43" t="s">
        <v>225</v>
      </c>
      <c r="E89" s="68">
        <v>0.105882352941176</v>
      </c>
      <c r="F89" s="68">
        <v>0.21960784313725401</v>
      </c>
      <c r="G89" s="68">
        <v>0.545098039215686</v>
      </c>
      <c r="H89" s="68">
        <v>3.5294117647058802E-2</v>
      </c>
      <c r="I89" s="68">
        <v>3.9215686274509803E-3</v>
      </c>
      <c r="J89" s="68">
        <v>3.9215686274509803E-3</v>
      </c>
      <c r="K89" s="68">
        <v>0</v>
      </c>
      <c r="L89" s="68">
        <v>7.8431372549019607E-3</v>
      </c>
      <c r="M89" s="68">
        <v>0</v>
      </c>
      <c r="N89" s="68">
        <v>7.8431372549019607E-2</v>
      </c>
    </row>
    <row r="90" spans="2:14" ht="18.75" x14ac:dyDescent="0.4">
      <c r="B90" s="47"/>
      <c r="E90" s="68"/>
      <c r="F90" s="68"/>
      <c r="G90" s="68"/>
      <c r="H90" s="68"/>
      <c r="I90" s="68"/>
      <c r="J90" s="68"/>
      <c r="K90" s="68"/>
      <c r="L90" s="68"/>
      <c r="M90" s="68"/>
      <c r="N90" s="68"/>
    </row>
    <row r="91" spans="2:14" ht="18.75" x14ac:dyDescent="0.4">
      <c r="B91" s="47"/>
      <c r="C91" s="43" t="s">
        <v>226</v>
      </c>
      <c r="E91" s="68">
        <v>0.134897360703812</v>
      </c>
      <c r="F91" s="68">
        <v>0.278592375366568</v>
      </c>
      <c r="G91" s="68">
        <v>0.43988269794721402</v>
      </c>
      <c r="H91" s="68">
        <v>2.63929618768328E-2</v>
      </c>
      <c r="I91" s="68">
        <v>2.9325513196480899E-3</v>
      </c>
      <c r="J91" s="68">
        <v>1.7595307917888499E-2</v>
      </c>
      <c r="K91" s="68">
        <v>2.9325513196480899E-3</v>
      </c>
      <c r="L91" s="68">
        <v>2.63929618768328E-2</v>
      </c>
      <c r="M91" s="68">
        <v>0</v>
      </c>
      <c r="N91" s="68">
        <v>7.0381231671554204E-2</v>
      </c>
    </row>
    <row r="92" spans="2:14" ht="18.75" x14ac:dyDescent="0.4">
      <c r="B92" s="47"/>
      <c r="C92" s="43" t="s">
        <v>49</v>
      </c>
      <c r="E92" s="68">
        <v>0.115445859872611</v>
      </c>
      <c r="F92" s="68">
        <v>0.26194267515923497</v>
      </c>
      <c r="G92" s="68">
        <v>0.47213375796178297</v>
      </c>
      <c r="H92" s="68">
        <v>2.2292993630573198E-2</v>
      </c>
      <c r="I92" s="68">
        <v>2.3885350318471302E-3</v>
      </c>
      <c r="J92" s="68">
        <v>1.19426751592356E-2</v>
      </c>
      <c r="K92" s="68">
        <v>1.5923566878980799E-3</v>
      </c>
      <c r="L92" s="68">
        <v>3.26433121019108E-2</v>
      </c>
      <c r="M92" s="68">
        <v>0</v>
      </c>
      <c r="N92" s="68">
        <v>7.9617834394904399E-2</v>
      </c>
    </row>
    <row r="93" spans="2:14" ht="18.75" x14ac:dyDescent="0.4">
      <c r="B93" s="47"/>
      <c r="C93" s="43" t="s">
        <v>53</v>
      </c>
      <c r="E93" s="68">
        <v>0.108415466262319</v>
      </c>
      <c r="F93" s="68">
        <v>0.26080363912054499</v>
      </c>
      <c r="G93" s="68">
        <v>0.51326762699014405</v>
      </c>
      <c r="H93" s="68">
        <v>1.9711902956785401E-2</v>
      </c>
      <c r="I93" s="68">
        <v>0</v>
      </c>
      <c r="J93" s="68">
        <v>9.0978013646701994E-3</v>
      </c>
      <c r="K93" s="68">
        <v>1.51630022744503E-3</v>
      </c>
      <c r="L93" s="68">
        <v>2.1228203184230399E-2</v>
      </c>
      <c r="M93" s="68">
        <v>0</v>
      </c>
      <c r="N93" s="68">
        <v>6.5959059893858904E-2</v>
      </c>
    </row>
    <row r="94" spans="2:14" ht="18.75" x14ac:dyDescent="0.4">
      <c r="B94" s="47"/>
      <c r="C94" s="43" t="s">
        <v>57</v>
      </c>
      <c r="E94" s="68">
        <v>0.116869918699187</v>
      </c>
      <c r="F94" s="68">
        <v>0.223577235772357</v>
      </c>
      <c r="G94" s="68">
        <v>0.50813008130081305</v>
      </c>
      <c r="H94" s="68">
        <v>2.5406504065040601E-2</v>
      </c>
      <c r="I94" s="68">
        <v>0</v>
      </c>
      <c r="J94" s="68">
        <v>2.6422764227642202E-2</v>
      </c>
      <c r="K94" s="68">
        <v>1.0162601626016201E-3</v>
      </c>
      <c r="L94" s="68">
        <v>2.8455284552845499E-2</v>
      </c>
      <c r="M94" s="68">
        <v>0</v>
      </c>
      <c r="N94" s="68">
        <v>7.0121951219512202E-2</v>
      </c>
    </row>
    <row r="95" spans="2:14" ht="18.75" x14ac:dyDescent="0.4">
      <c r="B95" s="47"/>
      <c r="C95" s="43" t="s">
        <v>61</v>
      </c>
      <c r="E95" s="68">
        <v>0.12345679012345601</v>
      </c>
      <c r="F95" s="68">
        <v>0.27407407407407403</v>
      </c>
      <c r="G95" s="68">
        <v>0.45679012345678999</v>
      </c>
      <c r="H95" s="68">
        <v>2.96296296296296E-2</v>
      </c>
      <c r="I95" s="68">
        <v>0</v>
      </c>
      <c r="J95" s="68">
        <v>9.8765432098765395E-3</v>
      </c>
      <c r="K95" s="68">
        <v>0</v>
      </c>
      <c r="L95" s="68">
        <v>1.48148148148148E-2</v>
      </c>
      <c r="M95" s="68">
        <v>0</v>
      </c>
      <c r="N95" s="68">
        <v>9.1358024691357995E-2</v>
      </c>
    </row>
    <row r="96" spans="2:14" ht="18.75" x14ac:dyDescent="0.4">
      <c r="B96" s="47"/>
      <c r="C96" s="43" t="s">
        <v>65</v>
      </c>
      <c r="E96" s="68">
        <v>0.11267605633802801</v>
      </c>
      <c r="F96" s="68">
        <v>0.31589537223339997</v>
      </c>
      <c r="G96" s="68">
        <v>0.46076458752514998</v>
      </c>
      <c r="H96" s="68">
        <v>1.20724346076458E-2</v>
      </c>
      <c r="I96" s="68">
        <v>0</v>
      </c>
      <c r="J96" s="68">
        <v>6.0362173038229303E-3</v>
      </c>
      <c r="K96" s="68">
        <v>0</v>
      </c>
      <c r="L96" s="68">
        <v>1.81086519114688E-2</v>
      </c>
      <c r="M96" s="68">
        <v>2.01207243460764E-3</v>
      </c>
      <c r="N96" s="68">
        <v>7.2434607645875199E-2</v>
      </c>
    </row>
    <row r="97" spans="2:14" ht="18.75" x14ac:dyDescent="0.4">
      <c r="B97" s="47"/>
      <c r="C97" s="43" t="s">
        <v>67</v>
      </c>
      <c r="E97" s="68">
        <v>0.119047619047619</v>
      </c>
      <c r="F97" s="68">
        <v>0.23015873015873001</v>
      </c>
      <c r="G97" s="68">
        <v>0.46825396825396798</v>
      </c>
      <c r="H97" s="68">
        <v>4.7619047619047603E-2</v>
      </c>
      <c r="I97" s="68">
        <v>0</v>
      </c>
      <c r="J97" s="68">
        <v>0</v>
      </c>
      <c r="K97" s="68">
        <v>0</v>
      </c>
      <c r="L97" s="68">
        <v>0</v>
      </c>
      <c r="M97" s="68">
        <v>0</v>
      </c>
      <c r="N97" s="68">
        <v>0.134920634920634</v>
      </c>
    </row>
    <row r="98" spans="2:14" ht="18.75" x14ac:dyDescent="0.4">
      <c r="B98" s="47"/>
      <c r="C98" s="43" t="s">
        <v>69</v>
      </c>
      <c r="E98" s="68">
        <v>0.16666666666666599</v>
      </c>
      <c r="F98" s="68">
        <v>0.28205128205128199</v>
      </c>
      <c r="G98" s="68">
        <v>0.42307692307692302</v>
      </c>
      <c r="H98" s="68">
        <v>2.5641025641025599E-2</v>
      </c>
      <c r="I98" s="68">
        <v>0</v>
      </c>
      <c r="J98" s="68">
        <v>0</v>
      </c>
      <c r="K98" s="68">
        <v>0</v>
      </c>
      <c r="L98" s="68">
        <v>0</v>
      </c>
      <c r="M98" s="68">
        <v>0</v>
      </c>
      <c r="N98" s="68">
        <v>0.10256410256410201</v>
      </c>
    </row>
    <row r="99" spans="2:14" ht="18.75" x14ac:dyDescent="0.4">
      <c r="B99" s="47"/>
      <c r="C99" s="43" t="s">
        <v>71</v>
      </c>
      <c r="E99" s="68">
        <v>9.6774193548387094E-2</v>
      </c>
      <c r="F99" s="68">
        <v>0.29032258064516098</v>
      </c>
      <c r="G99" s="68">
        <v>0.51612903225806395</v>
      </c>
      <c r="H99" s="68">
        <v>2.1505376344085999E-2</v>
      </c>
      <c r="I99" s="68">
        <v>0</v>
      </c>
      <c r="J99" s="68">
        <v>0</v>
      </c>
      <c r="K99" s="68">
        <v>0</v>
      </c>
      <c r="L99" s="68">
        <v>0</v>
      </c>
      <c r="M99" s="68">
        <v>0</v>
      </c>
      <c r="N99" s="68">
        <v>7.5268817204300995E-2</v>
      </c>
    </row>
    <row r="100" spans="2:14" ht="18.75" x14ac:dyDescent="0.4">
      <c r="B100" s="47"/>
      <c r="E100" s="68"/>
      <c r="F100" s="68"/>
      <c r="G100" s="68"/>
      <c r="H100" s="68"/>
      <c r="I100" s="68"/>
      <c r="J100" s="68"/>
      <c r="K100" s="68"/>
      <c r="L100" s="68"/>
      <c r="M100" s="68"/>
      <c r="N100" s="68"/>
    </row>
    <row r="101" spans="2:14" ht="18.75" x14ac:dyDescent="0.4">
      <c r="B101" s="47"/>
      <c r="C101" s="43" t="s">
        <v>10</v>
      </c>
      <c r="E101" s="68">
        <v>0.144278606965174</v>
      </c>
      <c r="F101" s="68">
        <v>0.28358208955223801</v>
      </c>
      <c r="G101" s="68">
        <v>0.41791044776119401</v>
      </c>
      <c r="H101" s="68">
        <v>1.99004975124378E-2</v>
      </c>
      <c r="I101" s="68">
        <v>9.9502487562189001E-3</v>
      </c>
      <c r="J101" s="68">
        <v>9.9502487562189001E-3</v>
      </c>
      <c r="K101" s="68">
        <v>0</v>
      </c>
      <c r="L101" s="68">
        <v>4.4776119402985003E-2</v>
      </c>
      <c r="M101" s="68">
        <v>0</v>
      </c>
      <c r="N101" s="68">
        <v>6.9651741293532299E-2</v>
      </c>
    </row>
    <row r="102" spans="2:14" ht="18.75" x14ac:dyDescent="0.4">
      <c r="B102" s="47"/>
      <c r="C102" s="43" t="s">
        <v>14</v>
      </c>
      <c r="E102" s="68">
        <v>0.12722298221614201</v>
      </c>
      <c r="F102" s="68">
        <v>0.26949384404924698</v>
      </c>
      <c r="G102" s="68">
        <v>0.44049247606019098</v>
      </c>
      <c r="H102" s="68">
        <v>1.9151846785225701E-2</v>
      </c>
      <c r="I102" s="68">
        <v>6.8399452804377503E-3</v>
      </c>
      <c r="J102" s="68">
        <v>1.2311901504787901E-2</v>
      </c>
      <c r="K102" s="68">
        <v>1.36798905608755E-3</v>
      </c>
      <c r="L102" s="68">
        <v>3.1463748290013603E-2</v>
      </c>
      <c r="M102" s="68">
        <v>0</v>
      </c>
      <c r="N102" s="68">
        <v>9.1655266757865894E-2</v>
      </c>
    </row>
    <row r="103" spans="2:14" ht="18.75" x14ac:dyDescent="0.4">
      <c r="B103" s="47"/>
      <c r="C103" s="43" t="s">
        <v>18</v>
      </c>
      <c r="E103" s="68">
        <v>0.122222222222222</v>
      </c>
      <c r="F103" s="68">
        <v>0.28333333333333299</v>
      </c>
      <c r="G103" s="68">
        <v>0.45185185185185101</v>
      </c>
      <c r="H103" s="68">
        <v>3.7037037037037E-2</v>
      </c>
      <c r="I103" s="68">
        <v>0</v>
      </c>
      <c r="J103" s="68">
        <v>1.29629629629629E-2</v>
      </c>
      <c r="K103" s="68">
        <v>0</v>
      </c>
      <c r="L103" s="68">
        <v>9.2592592592592501E-3</v>
      </c>
      <c r="M103" s="68">
        <v>3.7037037037036999E-3</v>
      </c>
      <c r="N103" s="68">
        <v>7.9629629629629606E-2</v>
      </c>
    </row>
    <row r="104" spans="2:14" ht="18.75" x14ac:dyDescent="0.4">
      <c r="B104" s="47"/>
      <c r="C104" s="43" t="s">
        <v>22</v>
      </c>
      <c r="E104" s="68">
        <v>7.6502732240437105E-2</v>
      </c>
      <c r="F104" s="68">
        <v>0.31967213114754101</v>
      </c>
      <c r="G104" s="68">
        <v>0.48087431693989002</v>
      </c>
      <c r="H104" s="68">
        <v>3.8251366120218497E-2</v>
      </c>
      <c r="I104" s="68">
        <v>2.7322404371584699E-3</v>
      </c>
      <c r="J104" s="68">
        <v>0</v>
      </c>
      <c r="K104" s="68">
        <v>5.4644808743169399E-3</v>
      </c>
      <c r="L104" s="68">
        <v>2.7322404371584699E-3</v>
      </c>
      <c r="M104" s="68">
        <v>0</v>
      </c>
      <c r="N104" s="68">
        <v>7.3770491803278604E-2</v>
      </c>
    </row>
    <row r="105" spans="2:14" ht="18.75" x14ac:dyDescent="0.4">
      <c r="B105" s="47"/>
      <c r="C105" s="43" t="s">
        <v>26</v>
      </c>
      <c r="E105" s="68">
        <v>9.2307692307692299E-2</v>
      </c>
      <c r="F105" s="68">
        <v>0.29743589743589699</v>
      </c>
      <c r="G105" s="68">
        <v>0.52307692307692299</v>
      </c>
      <c r="H105" s="68">
        <v>1.53846153846153E-2</v>
      </c>
      <c r="I105" s="68">
        <v>0</v>
      </c>
      <c r="J105" s="68">
        <v>5.1282051282051204E-3</v>
      </c>
      <c r="K105" s="68">
        <v>0</v>
      </c>
      <c r="L105" s="68">
        <v>1.0256410256410199E-2</v>
      </c>
      <c r="M105" s="68">
        <v>0</v>
      </c>
      <c r="N105" s="68">
        <v>5.6410256410256397E-2</v>
      </c>
    </row>
    <row r="106" spans="2:14" ht="18.75" x14ac:dyDescent="0.4">
      <c r="B106" s="47"/>
      <c r="C106" s="43" t="s">
        <v>30</v>
      </c>
      <c r="E106" s="68">
        <v>0.125714285714285</v>
      </c>
      <c r="F106" s="68">
        <v>0.28571428571428498</v>
      </c>
      <c r="G106" s="68">
        <v>0.48571428571428499</v>
      </c>
      <c r="H106" s="68">
        <v>1.7142857142857099E-2</v>
      </c>
      <c r="I106" s="68">
        <v>0</v>
      </c>
      <c r="J106" s="68">
        <v>1.1428571428571401E-2</v>
      </c>
      <c r="K106" s="68">
        <v>0</v>
      </c>
      <c r="L106" s="68">
        <v>5.7142857142857099E-3</v>
      </c>
      <c r="M106" s="68">
        <v>5.7142857142857099E-3</v>
      </c>
      <c r="N106" s="68">
        <v>6.2857142857142806E-2</v>
      </c>
    </row>
    <row r="107" spans="2:14" ht="18.75" x14ac:dyDescent="0.4">
      <c r="B107" s="47"/>
      <c r="C107" s="43" t="s">
        <v>34</v>
      </c>
      <c r="E107" s="68">
        <v>0.112195121951219</v>
      </c>
      <c r="F107" s="68">
        <v>0.24878048780487799</v>
      </c>
      <c r="G107" s="68">
        <v>0.49756097560975598</v>
      </c>
      <c r="H107" s="68">
        <v>1.9512195121951199E-2</v>
      </c>
      <c r="I107" s="68">
        <v>0</v>
      </c>
      <c r="J107" s="68">
        <v>3.4146341463414602E-2</v>
      </c>
      <c r="K107" s="68">
        <v>9.7560975609756097E-3</v>
      </c>
      <c r="L107" s="68">
        <v>9.7560975609756097E-3</v>
      </c>
      <c r="M107" s="68">
        <v>0</v>
      </c>
      <c r="N107" s="68">
        <v>6.8292682926829204E-2</v>
      </c>
    </row>
    <row r="108" spans="2:14" ht="18.75" x14ac:dyDescent="0.4">
      <c r="B108" s="47"/>
      <c r="C108" s="43" t="s">
        <v>38</v>
      </c>
      <c r="E108" s="68">
        <v>0.1</v>
      </c>
      <c r="F108" s="68">
        <v>0.27500000000000002</v>
      </c>
      <c r="G108" s="68">
        <v>0.47499999999999998</v>
      </c>
      <c r="H108" s="68">
        <v>2.5000000000000001E-2</v>
      </c>
      <c r="I108" s="68">
        <v>0</v>
      </c>
      <c r="J108" s="68">
        <v>0</v>
      </c>
      <c r="K108" s="68">
        <v>0</v>
      </c>
      <c r="L108" s="68">
        <v>0.05</v>
      </c>
      <c r="M108" s="68">
        <v>0</v>
      </c>
      <c r="N108" s="68">
        <v>7.4999999999999997E-2</v>
      </c>
    </row>
    <row r="109" spans="2:14" ht="18.75" x14ac:dyDescent="0.4">
      <c r="B109" s="47"/>
      <c r="C109" s="43" t="s">
        <v>40</v>
      </c>
      <c r="E109" s="68">
        <v>6.5625000000000003E-2</v>
      </c>
      <c r="F109" s="68">
        <v>0.21875</v>
      </c>
      <c r="G109" s="68">
        <v>0.59062499999999896</v>
      </c>
      <c r="H109" s="68">
        <v>2.1874999999999999E-2</v>
      </c>
      <c r="I109" s="68">
        <v>9.3749999999999997E-3</v>
      </c>
      <c r="J109" s="68">
        <v>0</v>
      </c>
      <c r="K109" s="68">
        <v>3.1250000000000002E-3</v>
      </c>
      <c r="L109" s="68">
        <v>1.2500000000000001E-2</v>
      </c>
      <c r="M109" s="68">
        <v>0</v>
      </c>
      <c r="N109" s="68">
        <v>7.8125E-2</v>
      </c>
    </row>
    <row r="110" spans="2:14" ht="18.75" x14ac:dyDescent="0.4">
      <c r="B110" s="47"/>
      <c r="C110" s="43" t="s">
        <v>43</v>
      </c>
      <c r="E110" s="68">
        <v>0.116666666666666</v>
      </c>
      <c r="F110" s="68">
        <v>0.24444444444444399</v>
      </c>
      <c r="G110" s="68">
        <v>0.48888888888888798</v>
      </c>
      <c r="H110" s="68">
        <v>3.3333333333333298E-2</v>
      </c>
      <c r="I110" s="68">
        <v>0</v>
      </c>
      <c r="J110" s="68">
        <v>5.5555555555555497E-3</v>
      </c>
      <c r="K110" s="68">
        <v>2.2222222222222199E-2</v>
      </c>
      <c r="L110" s="68">
        <v>2.2222222222222199E-2</v>
      </c>
      <c r="M110" s="68">
        <v>0</v>
      </c>
      <c r="N110" s="68">
        <v>6.6666666666666596E-2</v>
      </c>
    </row>
    <row r="111" spans="2:14" ht="18.75" x14ac:dyDescent="0.4">
      <c r="B111" s="47"/>
      <c r="C111" s="43" t="s">
        <v>47</v>
      </c>
      <c r="E111" s="68">
        <v>9.6296296296296297E-2</v>
      </c>
      <c r="F111" s="68">
        <v>0.30370370370370298</v>
      </c>
      <c r="G111" s="68">
        <v>0.51111111111111096</v>
      </c>
      <c r="H111" s="68">
        <v>7.4074074074073999E-3</v>
      </c>
      <c r="I111" s="68">
        <v>0</v>
      </c>
      <c r="J111" s="68">
        <v>0</v>
      </c>
      <c r="K111" s="68">
        <v>0</v>
      </c>
      <c r="L111" s="68">
        <v>7.4074074074073999E-3</v>
      </c>
      <c r="M111" s="68">
        <v>0</v>
      </c>
      <c r="N111" s="68">
        <v>7.4074074074074001E-2</v>
      </c>
    </row>
    <row r="112" spans="2:14" ht="18.75" x14ac:dyDescent="0.4">
      <c r="B112" s="47"/>
      <c r="C112" s="43" t="s">
        <v>51</v>
      </c>
      <c r="E112" s="68">
        <v>0.12962962962962901</v>
      </c>
      <c r="F112" s="68">
        <v>0.27777777777777701</v>
      </c>
      <c r="G112" s="68">
        <v>0.46296296296296302</v>
      </c>
      <c r="H112" s="68">
        <v>3.7037037037037E-2</v>
      </c>
      <c r="I112" s="68">
        <v>0</v>
      </c>
      <c r="J112" s="68">
        <v>1.85185185185185E-2</v>
      </c>
      <c r="K112" s="68">
        <v>0</v>
      </c>
      <c r="L112" s="68">
        <v>0</v>
      </c>
      <c r="M112" s="68">
        <v>0</v>
      </c>
      <c r="N112" s="68">
        <v>7.4074074074074001E-2</v>
      </c>
    </row>
    <row r="113" spans="2:16" ht="18.75" x14ac:dyDescent="0.4">
      <c r="B113" s="47"/>
      <c r="C113" s="43" t="s">
        <v>55</v>
      </c>
      <c r="E113" s="68">
        <v>0.122448979591836</v>
      </c>
      <c r="F113" s="68">
        <v>0.183673469387755</v>
      </c>
      <c r="G113" s="68">
        <v>0.61224489795918302</v>
      </c>
      <c r="H113" s="68">
        <v>2.04081632653061E-2</v>
      </c>
      <c r="I113" s="68">
        <v>0</v>
      </c>
      <c r="J113" s="68">
        <v>0</v>
      </c>
      <c r="K113" s="68">
        <v>0</v>
      </c>
      <c r="L113" s="68">
        <v>0</v>
      </c>
      <c r="M113" s="68">
        <v>0</v>
      </c>
      <c r="N113" s="68">
        <v>6.1224489795918297E-2</v>
      </c>
    </row>
    <row r="114" spans="2:16" ht="18.75" x14ac:dyDescent="0.4">
      <c r="B114" s="47"/>
      <c r="C114" s="43" t="s">
        <v>59</v>
      </c>
      <c r="E114" s="68">
        <v>0.115384615384615</v>
      </c>
      <c r="F114" s="68">
        <v>0.23076923076923</v>
      </c>
      <c r="G114" s="68">
        <v>0.53846153846153799</v>
      </c>
      <c r="H114" s="68">
        <v>3.8461538461538401E-2</v>
      </c>
      <c r="I114" s="68">
        <v>0</v>
      </c>
      <c r="J114" s="68">
        <v>0</v>
      </c>
      <c r="K114" s="68">
        <v>0</v>
      </c>
      <c r="L114" s="68">
        <v>0</v>
      </c>
      <c r="M114" s="68">
        <v>0</v>
      </c>
      <c r="N114" s="68">
        <v>7.69230769230769E-2</v>
      </c>
    </row>
    <row r="115" spans="2:16" ht="18.75" x14ac:dyDescent="0.4">
      <c r="B115" s="47"/>
      <c r="C115" s="43" t="s">
        <v>63</v>
      </c>
      <c r="E115" s="68">
        <v>4.7058823529411702E-2</v>
      </c>
      <c r="F115" s="68">
        <v>0.223529411764705</v>
      </c>
      <c r="G115" s="68">
        <v>0.67058823529411704</v>
      </c>
      <c r="H115" s="68">
        <v>2.3529411764705799E-2</v>
      </c>
      <c r="I115" s="68">
        <v>0</v>
      </c>
      <c r="J115" s="68">
        <v>0</v>
      </c>
      <c r="K115" s="68">
        <v>0</v>
      </c>
      <c r="L115" s="68">
        <v>0</v>
      </c>
      <c r="M115" s="68">
        <v>0</v>
      </c>
      <c r="N115" s="68">
        <v>3.5294117647058802E-2</v>
      </c>
    </row>
    <row r="116" spans="2:16" ht="18.75" x14ac:dyDescent="0.4">
      <c r="B116" s="47"/>
    </row>
    <row r="117" spans="2:16" ht="18.75" x14ac:dyDescent="0.4">
      <c r="B117" s="47"/>
    </row>
    <row r="118" spans="2:16" ht="18.75" x14ac:dyDescent="0.4">
      <c r="B118" s="47" t="s">
        <v>227</v>
      </c>
      <c r="E118" s="83" t="s">
        <v>102</v>
      </c>
      <c r="F118" s="83" t="s">
        <v>103</v>
      </c>
      <c r="G118" s="83" t="s">
        <v>104</v>
      </c>
      <c r="H118" s="83" t="s">
        <v>105</v>
      </c>
      <c r="I118" s="83" t="s">
        <v>106</v>
      </c>
      <c r="J118" s="83" t="s">
        <v>107</v>
      </c>
      <c r="K118" s="83" t="s">
        <v>108</v>
      </c>
      <c r="L118" s="83" t="s">
        <v>109</v>
      </c>
      <c r="M118" s="83" t="s">
        <v>110</v>
      </c>
      <c r="N118" s="83" t="s">
        <v>111</v>
      </c>
      <c r="O118" s="83" t="s">
        <v>112</v>
      </c>
      <c r="P118" s="83" t="s">
        <v>113</v>
      </c>
    </row>
    <row r="119" spans="2:16" ht="18.75" x14ac:dyDescent="0.4">
      <c r="B119" s="47"/>
      <c r="C119" s="43" t="s">
        <v>213</v>
      </c>
      <c r="E119" s="68">
        <v>0.11229946524064099</v>
      </c>
      <c r="F119" s="68">
        <v>6.8181818181818094E-2</v>
      </c>
      <c r="G119" s="68">
        <v>7.4866310160427801E-2</v>
      </c>
      <c r="H119" s="68">
        <v>7.6203208556149704E-2</v>
      </c>
      <c r="I119" s="68">
        <v>6.6844919786096205E-2</v>
      </c>
      <c r="J119" s="68">
        <v>0.12566844919785999</v>
      </c>
      <c r="K119" s="68">
        <v>8.4224598930481204E-2</v>
      </c>
      <c r="L119" s="68">
        <v>7.0855614973261996E-2</v>
      </c>
      <c r="M119" s="68">
        <v>6.2834224598930399E-2</v>
      </c>
      <c r="N119" s="68">
        <v>8.5561497326203204E-2</v>
      </c>
      <c r="O119" s="68">
        <v>0.10026737967914399</v>
      </c>
      <c r="P119" s="68">
        <v>7.2192513368983899E-2</v>
      </c>
    </row>
    <row r="120" spans="2:16" ht="18.75" x14ac:dyDescent="0.4">
      <c r="B120" s="47"/>
      <c r="C120" s="43" t="s">
        <v>214</v>
      </c>
      <c r="E120" s="68">
        <v>0.118210862619808</v>
      </c>
      <c r="F120" s="68">
        <v>6.5495207667731606E-2</v>
      </c>
      <c r="G120" s="68">
        <v>6.7092651757188398E-2</v>
      </c>
      <c r="H120" s="68">
        <v>5.5910543130990399E-2</v>
      </c>
      <c r="I120" s="68">
        <v>6.8690095846645302E-2</v>
      </c>
      <c r="J120" s="68">
        <v>0.154952076677316</v>
      </c>
      <c r="K120" s="68">
        <v>7.0287539936102206E-2</v>
      </c>
      <c r="L120" s="68">
        <v>5.7507987220447199E-2</v>
      </c>
      <c r="M120" s="68">
        <v>8.7859424920127799E-2</v>
      </c>
      <c r="N120" s="68">
        <v>8.3067092651757199E-2</v>
      </c>
      <c r="O120" s="68">
        <v>8.7859424920127799E-2</v>
      </c>
      <c r="P120" s="68">
        <v>8.3067092651757199E-2</v>
      </c>
    </row>
    <row r="121" spans="2:16" ht="18.75" x14ac:dyDescent="0.4">
      <c r="B121" s="47"/>
      <c r="C121" s="43" t="s">
        <v>215</v>
      </c>
      <c r="E121" s="68">
        <v>0.10536779324055601</v>
      </c>
      <c r="F121" s="68">
        <v>9.3439363817097401E-2</v>
      </c>
      <c r="G121" s="68">
        <v>6.9582504970178899E-2</v>
      </c>
      <c r="H121" s="68">
        <v>5.1689860834989998E-2</v>
      </c>
      <c r="I121" s="68">
        <v>5.7654075546719599E-2</v>
      </c>
      <c r="J121" s="68">
        <v>0.14314115308150999</v>
      </c>
      <c r="K121" s="68">
        <v>6.5606361829025794E-2</v>
      </c>
      <c r="L121" s="68">
        <v>5.96421471172962E-2</v>
      </c>
      <c r="M121" s="68">
        <v>7.9522862823061605E-2</v>
      </c>
      <c r="N121" s="68">
        <v>9.9403578528827002E-2</v>
      </c>
      <c r="O121" s="68">
        <v>0.111332007952286</v>
      </c>
      <c r="P121" s="68">
        <v>6.3618290258449298E-2</v>
      </c>
    </row>
    <row r="122" spans="2:16" ht="18.75" x14ac:dyDescent="0.4">
      <c r="B122" s="47"/>
      <c r="C122" s="43" t="s">
        <v>216</v>
      </c>
      <c r="E122" s="68">
        <v>5.5319148936170202E-2</v>
      </c>
      <c r="F122" s="68">
        <v>4.2553191489361701E-2</v>
      </c>
      <c r="G122" s="68">
        <v>5.5319148936170202E-2</v>
      </c>
      <c r="H122" s="68">
        <v>4.6808510638297801E-2</v>
      </c>
      <c r="I122" s="68">
        <v>0.12765957446808501</v>
      </c>
      <c r="J122" s="68">
        <v>0.31063829787233999</v>
      </c>
      <c r="K122" s="68">
        <v>1.27659574468085E-2</v>
      </c>
      <c r="L122" s="68">
        <v>5.5319148936170202E-2</v>
      </c>
      <c r="M122" s="68">
        <v>5.1063829787233998E-2</v>
      </c>
      <c r="N122" s="68">
        <v>8.0851063829787198E-2</v>
      </c>
      <c r="O122" s="68">
        <v>7.6595744680850994E-2</v>
      </c>
      <c r="P122" s="68">
        <v>8.5106382978723402E-2</v>
      </c>
    </row>
    <row r="123" spans="2:16" ht="18.75" x14ac:dyDescent="0.4">
      <c r="B123" s="47"/>
      <c r="C123" s="43" t="s">
        <v>24</v>
      </c>
      <c r="E123" s="68">
        <v>7.7611940298507404E-2</v>
      </c>
      <c r="F123" s="68">
        <v>4.4776119402985003E-2</v>
      </c>
      <c r="G123" s="68">
        <v>8.9552238805970102E-2</v>
      </c>
      <c r="H123" s="68">
        <v>6.2686567164179099E-2</v>
      </c>
      <c r="I123" s="68">
        <v>0.155223880597014</v>
      </c>
      <c r="J123" s="68">
        <v>0.11641791044776099</v>
      </c>
      <c r="K123" s="68">
        <v>9.5522388059701493E-2</v>
      </c>
      <c r="L123" s="68">
        <v>8.3582089552238795E-2</v>
      </c>
      <c r="M123" s="68">
        <v>0.11044776119402901</v>
      </c>
      <c r="N123" s="68">
        <v>7.1641791044776096E-2</v>
      </c>
      <c r="O123" s="68">
        <v>5.3731343283581999E-2</v>
      </c>
      <c r="P123" s="68">
        <v>3.8805970149253702E-2</v>
      </c>
    </row>
    <row r="124" spans="2:16" ht="18.75" x14ac:dyDescent="0.4">
      <c r="B124" s="47"/>
      <c r="C124" s="43" t="s">
        <v>28</v>
      </c>
      <c r="E124" s="68">
        <v>8.4967320261437898E-2</v>
      </c>
      <c r="F124" s="68">
        <v>4.5751633986928102E-2</v>
      </c>
      <c r="G124" s="68">
        <v>7.1895424836601302E-2</v>
      </c>
      <c r="H124" s="68">
        <v>3.2679738562091498E-2</v>
      </c>
      <c r="I124" s="68">
        <v>9.1503267973856203E-2</v>
      </c>
      <c r="J124" s="68">
        <v>0.29411764705882298</v>
      </c>
      <c r="K124" s="68">
        <v>9.8039215686274495E-2</v>
      </c>
      <c r="L124" s="68">
        <v>0.13071895424836599</v>
      </c>
      <c r="M124" s="68">
        <v>5.22875816993464E-2</v>
      </c>
      <c r="N124" s="68">
        <v>1.9607843137254902E-2</v>
      </c>
      <c r="O124" s="68">
        <v>5.22875816993464E-2</v>
      </c>
      <c r="P124" s="68">
        <v>2.61437908496732E-2</v>
      </c>
    </row>
    <row r="125" spans="2:16" ht="18.75" x14ac:dyDescent="0.4">
      <c r="B125" s="47"/>
      <c r="C125" s="43" t="s">
        <v>32</v>
      </c>
      <c r="E125" s="68">
        <v>7.1759259259259203E-2</v>
      </c>
      <c r="F125" s="68">
        <v>9.0277777777777707E-2</v>
      </c>
      <c r="G125" s="68">
        <v>5.0925925925925902E-2</v>
      </c>
      <c r="H125" s="68">
        <v>9.0277777777777707E-2</v>
      </c>
      <c r="I125" s="68">
        <v>9.4907407407407399E-2</v>
      </c>
      <c r="J125" s="68">
        <v>0.155092592592592</v>
      </c>
      <c r="K125" s="68">
        <v>7.6388888888888798E-2</v>
      </c>
      <c r="L125" s="68">
        <v>7.6388888888888798E-2</v>
      </c>
      <c r="M125" s="68">
        <v>4.6296296296296301E-2</v>
      </c>
      <c r="N125" s="68">
        <v>0.113425925925925</v>
      </c>
      <c r="O125" s="68">
        <v>6.7129629629629595E-2</v>
      </c>
      <c r="P125" s="68">
        <v>6.7129629629629595E-2</v>
      </c>
    </row>
    <row r="126" spans="2:16" ht="18.75" x14ac:dyDescent="0.4">
      <c r="B126" s="47"/>
      <c r="C126" s="43" t="s">
        <v>36</v>
      </c>
      <c r="E126" s="68">
        <v>9.0196078431372506E-2</v>
      </c>
      <c r="F126" s="68">
        <v>7.0588235294117604E-2</v>
      </c>
      <c r="G126" s="68">
        <v>4.7058823529411702E-2</v>
      </c>
      <c r="H126" s="68">
        <v>0.11764705882352899</v>
      </c>
      <c r="I126" s="68">
        <v>8.6274509803921498E-2</v>
      </c>
      <c r="J126" s="68">
        <v>0.18039215686274501</v>
      </c>
      <c r="K126" s="68">
        <v>5.0980392156862703E-2</v>
      </c>
      <c r="L126" s="68">
        <v>7.8431372549019607E-2</v>
      </c>
      <c r="M126" s="68">
        <v>4.7058823529411702E-2</v>
      </c>
      <c r="N126" s="68">
        <v>7.8431372549019607E-2</v>
      </c>
      <c r="O126" s="68">
        <v>9.0196078431372506E-2</v>
      </c>
      <c r="P126" s="68">
        <v>6.2745098039215602E-2</v>
      </c>
    </row>
    <row r="127" spans="2:16" ht="18.75" x14ac:dyDescent="0.4">
      <c r="B127" s="47"/>
      <c r="E127" s="68"/>
      <c r="F127" s="68"/>
      <c r="G127" s="68"/>
      <c r="H127" s="68"/>
      <c r="I127" s="68"/>
      <c r="J127" s="68"/>
      <c r="K127" s="68"/>
      <c r="L127" s="68"/>
      <c r="M127" s="68"/>
      <c r="N127" s="68"/>
      <c r="O127" s="68"/>
      <c r="P127" s="68"/>
    </row>
    <row r="128" spans="2:16" ht="18.75" x14ac:dyDescent="0.4">
      <c r="B128" s="47"/>
      <c r="C128" s="43" t="s">
        <v>45</v>
      </c>
      <c r="E128" s="68">
        <v>0.155425219941348</v>
      </c>
      <c r="F128" s="68">
        <v>8.7976539589442806E-2</v>
      </c>
      <c r="G128" s="68">
        <v>6.4516129032257993E-2</v>
      </c>
      <c r="H128" s="68">
        <v>7.62463343108504E-2</v>
      </c>
      <c r="I128" s="68">
        <v>6.4516129032257993E-2</v>
      </c>
      <c r="J128" s="68">
        <v>0.12609970674486801</v>
      </c>
      <c r="K128" s="68">
        <v>7.62463343108504E-2</v>
      </c>
      <c r="L128" s="68">
        <v>6.4516129032257993E-2</v>
      </c>
      <c r="M128" s="68">
        <v>8.2111436950146596E-2</v>
      </c>
      <c r="N128" s="68">
        <v>6.4516129032257993E-2</v>
      </c>
      <c r="O128" s="68">
        <v>6.1583577712609902E-2</v>
      </c>
      <c r="P128" s="68">
        <v>7.62463343108504E-2</v>
      </c>
    </row>
    <row r="129" spans="2:16" ht="18.75" x14ac:dyDescent="0.4">
      <c r="B129" s="47"/>
      <c r="C129" s="43" t="s">
        <v>228</v>
      </c>
      <c r="E129" s="68">
        <v>0.111464968152866</v>
      </c>
      <c r="F129" s="68">
        <v>8.5987261146496796E-2</v>
      </c>
      <c r="G129" s="68">
        <v>8.4394904458598693E-2</v>
      </c>
      <c r="H129" s="68">
        <v>9.7929936305732504E-2</v>
      </c>
      <c r="I129" s="68">
        <v>7.9617834394904399E-2</v>
      </c>
      <c r="J129" s="68">
        <v>9.7929936305732504E-2</v>
      </c>
      <c r="K129" s="68">
        <v>8.5987261146496796E-2</v>
      </c>
      <c r="L129" s="68">
        <v>0.10270700636942599</v>
      </c>
      <c r="M129" s="68">
        <v>8.2802547770700605E-2</v>
      </c>
      <c r="N129" s="68">
        <v>5.4140127388534999E-2</v>
      </c>
      <c r="O129" s="68">
        <v>5.7324840764331197E-2</v>
      </c>
      <c r="P129" s="68">
        <v>5.9713375796178303E-2</v>
      </c>
    </row>
    <row r="130" spans="2:16" ht="18.75" x14ac:dyDescent="0.4">
      <c r="B130" s="47"/>
      <c r="C130" s="43" t="s">
        <v>53</v>
      </c>
      <c r="E130" s="68">
        <v>0.106899166034874</v>
      </c>
      <c r="F130" s="68">
        <v>7.1266110689916604E-2</v>
      </c>
      <c r="G130" s="68">
        <v>7.0507960576194004E-2</v>
      </c>
      <c r="H130" s="68">
        <v>5.76194086429112E-2</v>
      </c>
      <c r="I130" s="68">
        <v>6.7475360121304007E-2</v>
      </c>
      <c r="J130" s="68">
        <v>0.14025777103866499</v>
      </c>
      <c r="K130" s="68">
        <v>6.7475360121304007E-2</v>
      </c>
      <c r="L130" s="68">
        <v>8.7187263078089397E-2</v>
      </c>
      <c r="M130" s="68">
        <v>9.1736163760424497E-2</v>
      </c>
      <c r="N130" s="68">
        <v>8.1880212282031795E-2</v>
      </c>
      <c r="O130" s="68">
        <v>0.103108415466262</v>
      </c>
      <c r="P130" s="68">
        <v>5.4586808188021203E-2</v>
      </c>
    </row>
    <row r="131" spans="2:16" ht="18.75" x14ac:dyDescent="0.4">
      <c r="B131" s="47"/>
      <c r="C131" s="43" t="s">
        <v>229</v>
      </c>
      <c r="E131" s="68">
        <v>9.4512195121951206E-2</v>
      </c>
      <c r="F131" s="68">
        <v>8.4349593495934905E-2</v>
      </c>
      <c r="G131" s="68">
        <v>9.2479674796747902E-2</v>
      </c>
      <c r="H131" s="68">
        <v>7.9268292682926803E-2</v>
      </c>
      <c r="I131" s="68">
        <v>8.4349593495934905E-2</v>
      </c>
      <c r="J131" s="68">
        <v>0.12195121951219499</v>
      </c>
      <c r="K131" s="68">
        <v>5.8943089430894297E-2</v>
      </c>
      <c r="L131" s="68">
        <v>7.7235772357723498E-2</v>
      </c>
      <c r="M131" s="68">
        <v>7.9268292682926803E-2</v>
      </c>
      <c r="N131" s="68">
        <v>8.3333333333333301E-2</v>
      </c>
      <c r="O131" s="68">
        <v>6.6056910569105606E-2</v>
      </c>
      <c r="P131" s="68">
        <v>7.8252032520325102E-2</v>
      </c>
    </row>
    <row r="132" spans="2:16" ht="18.75" x14ac:dyDescent="0.4">
      <c r="B132" s="47"/>
      <c r="C132" s="43" t="s">
        <v>230</v>
      </c>
      <c r="E132" s="68">
        <v>0.108641975308641</v>
      </c>
      <c r="F132" s="68">
        <v>6.1728395061728301E-2</v>
      </c>
      <c r="G132" s="68">
        <v>0.120987654320987</v>
      </c>
      <c r="H132" s="68">
        <v>8.8888888888888906E-2</v>
      </c>
      <c r="I132" s="68">
        <v>0.116049382716049</v>
      </c>
      <c r="J132" s="68">
        <v>0.11358024691358</v>
      </c>
      <c r="K132" s="68">
        <v>4.9382716049382699E-2</v>
      </c>
      <c r="L132" s="68">
        <v>6.1728395061728301E-2</v>
      </c>
      <c r="M132" s="68">
        <v>0.10370370370370301</v>
      </c>
      <c r="N132" s="68">
        <v>7.1604938271604898E-2</v>
      </c>
      <c r="O132" s="68">
        <v>7.1604938271604898E-2</v>
      </c>
      <c r="P132" s="68">
        <v>3.2098765432098698E-2</v>
      </c>
    </row>
    <row r="133" spans="2:16" ht="18.75" x14ac:dyDescent="0.4">
      <c r="B133" s="47"/>
      <c r="C133" s="43" t="s">
        <v>65</v>
      </c>
      <c r="E133" s="68">
        <v>7.0422535211267595E-2</v>
      </c>
      <c r="F133" s="68">
        <v>5.6338028169014003E-2</v>
      </c>
      <c r="G133" s="68">
        <v>0.10865191146881201</v>
      </c>
      <c r="H133" s="68">
        <v>0.11267605633802801</v>
      </c>
      <c r="I133" s="68">
        <v>5.6338028169014003E-2</v>
      </c>
      <c r="J133" s="68">
        <v>0.140845070422535</v>
      </c>
      <c r="K133" s="68">
        <v>5.2313883299798802E-2</v>
      </c>
      <c r="L133" s="68">
        <v>9.6579476861166996E-2</v>
      </c>
      <c r="M133" s="68">
        <v>6.6398390342052305E-2</v>
      </c>
      <c r="N133" s="68">
        <v>6.6398390342052305E-2</v>
      </c>
      <c r="O133" s="68">
        <v>9.6579476861166996E-2</v>
      </c>
      <c r="P133" s="68">
        <v>7.6458752515090503E-2</v>
      </c>
    </row>
    <row r="134" spans="2:16" ht="18.75" x14ac:dyDescent="0.4">
      <c r="B134" s="47"/>
      <c r="C134" s="43" t="s">
        <v>67</v>
      </c>
      <c r="E134" s="68">
        <v>0.134920634920634</v>
      </c>
      <c r="F134" s="68">
        <v>7.9365079365079305E-2</v>
      </c>
      <c r="G134" s="68">
        <v>0.11111111111111099</v>
      </c>
      <c r="H134" s="68">
        <v>3.9682539682539597E-2</v>
      </c>
      <c r="I134" s="68">
        <v>0.11111111111111099</v>
      </c>
      <c r="J134" s="68">
        <v>0.158730158730158</v>
      </c>
      <c r="K134" s="68">
        <v>7.9365079365079305E-2</v>
      </c>
      <c r="L134" s="68">
        <v>9.5238095238095205E-2</v>
      </c>
      <c r="M134" s="68">
        <v>5.5555555555555497E-2</v>
      </c>
      <c r="N134" s="68">
        <v>4.7619047619047603E-2</v>
      </c>
      <c r="O134" s="68">
        <v>3.9682539682539597E-2</v>
      </c>
      <c r="P134" s="68">
        <v>4.7619047619047603E-2</v>
      </c>
    </row>
    <row r="135" spans="2:16" ht="18.75" x14ac:dyDescent="0.4">
      <c r="B135" s="47"/>
      <c r="C135" s="43" t="s">
        <v>231</v>
      </c>
      <c r="E135" s="68">
        <v>0.15384615384615299</v>
      </c>
      <c r="F135" s="68">
        <v>8.9743589743589702E-2</v>
      </c>
      <c r="G135" s="68">
        <v>0.141025641025641</v>
      </c>
      <c r="H135" s="68">
        <v>3.8461538461538401E-2</v>
      </c>
      <c r="I135" s="68">
        <v>6.4102564102564097E-2</v>
      </c>
      <c r="J135" s="68">
        <v>0.16666666666666599</v>
      </c>
      <c r="K135" s="68">
        <v>5.1282051282051197E-2</v>
      </c>
      <c r="L135" s="68">
        <v>6.4102564102564097E-2</v>
      </c>
      <c r="M135" s="68">
        <v>3.8461538461538401E-2</v>
      </c>
      <c r="N135" s="68">
        <v>8.9743589743589702E-2</v>
      </c>
      <c r="O135" s="68">
        <v>6.4102564102564097E-2</v>
      </c>
      <c r="P135" s="68">
        <v>3.8461538461538401E-2</v>
      </c>
    </row>
    <row r="136" spans="2:16" ht="18.75" x14ac:dyDescent="0.4">
      <c r="B136" s="47"/>
      <c r="C136" s="43" t="s">
        <v>232</v>
      </c>
      <c r="E136" s="68">
        <v>0.15053763440860199</v>
      </c>
      <c r="F136" s="68">
        <v>0.118279569892473</v>
      </c>
      <c r="G136" s="68">
        <v>9.6774193548387094E-2</v>
      </c>
      <c r="H136" s="68">
        <v>6.4516129032257993E-2</v>
      </c>
      <c r="I136" s="68">
        <v>7.5268817204300995E-2</v>
      </c>
      <c r="J136" s="68">
        <v>0.18279569892473099</v>
      </c>
      <c r="K136" s="68">
        <v>0.118279569892473</v>
      </c>
      <c r="L136" s="68">
        <v>6.4516129032257993E-2</v>
      </c>
      <c r="M136" s="68">
        <v>0</v>
      </c>
      <c r="N136" s="68">
        <v>4.3010752688171998E-2</v>
      </c>
      <c r="O136" s="68">
        <v>7.5268817204300995E-2</v>
      </c>
      <c r="P136" s="68">
        <v>1.0752688172042999E-2</v>
      </c>
    </row>
    <row r="137" spans="2:16" ht="18.75" x14ac:dyDescent="0.4">
      <c r="B137" s="47"/>
      <c r="E137" s="68"/>
      <c r="F137" s="68"/>
      <c r="G137" s="68"/>
      <c r="H137" s="68"/>
      <c r="I137" s="68"/>
      <c r="J137" s="68"/>
      <c r="K137" s="68"/>
      <c r="L137" s="68"/>
      <c r="M137" s="68"/>
      <c r="N137" s="68"/>
      <c r="O137" s="68"/>
      <c r="P137" s="68"/>
    </row>
    <row r="138" spans="2:16" ht="18.75" x14ac:dyDescent="0.4">
      <c r="B138" s="47"/>
      <c r="C138" s="43" t="s">
        <v>10</v>
      </c>
      <c r="E138" s="68">
        <v>9.9502487562189004E-2</v>
      </c>
      <c r="F138" s="68">
        <v>6.4676616915422799E-2</v>
      </c>
      <c r="G138" s="68">
        <v>9.9502487562189004E-2</v>
      </c>
      <c r="H138" s="68">
        <v>6.9651741293532299E-2</v>
      </c>
      <c r="I138" s="68">
        <v>7.9601990049751201E-2</v>
      </c>
      <c r="J138" s="68">
        <v>0.104477611940298</v>
      </c>
      <c r="K138" s="68">
        <v>6.9651741293532299E-2</v>
      </c>
      <c r="L138" s="68">
        <v>0.119402985074626</v>
      </c>
      <c r="M138" s="68">
        <v>5.4726368159203898E-2</v>
      </c>
      <c r="N138" s="68">
        <v>0.12935323383084499</v>
      </c>
      <c r="O138" s="68">
        <v>8.45771144278607E-2</v>
      </c>
      <c r="P138" s="68">
        <v>2.4875621890547199E-2</v>
      </c>
    </row>
    <row r="139" spans="2:16" ht="18.75" x14ac:dyDescent="0.4">
      <c r="B139" s="47"/>
      <c r="C139" s="43" t="s">
        <v>233</v>
      </c>
      <c r="E139" s="68">
        <v>0.114911080711354</v>
      </c>
      <c r="F139" s="68">
        <v>7.38714090287277E-2</v>
      </c>
      <c r="G139" s="68">
        <v>9.1655266757865894E-2</v>
      </c>
      <c r="H139" s="68">
        <v>7.7975376196990395E-2</v>
      </c>
      <c r="I139" s="68">
        <v>6.7031463748289999E-2</v>
      </c>
      <c r="J139" s="68">
        <v>0.101231190150478</v>
      </c>
      <c r="K139" s="68">
        <v>8.6183310533515703E-2</v>
      </c>
      <c r="L139" s="68">
        <v>8.2079343365252994E-2</v>
      </c>
      <c r="M139" s="68">
        <v>6.8399452804377495E-2</v>
      </c>
      <c r="N139" s="68">
        <v>8.34473324213406E-2</v>
      </c>
      <c r="O139" s="68">
        <v>7.7975376196990395E-2</v>
      </c>
      <c r="P139" s="68">
        <v>7.5239398084815307E-2</v>
      </c>
    </row>
    <row r="140" spans="2:16" ht="18.75" x14ac:dyDescent="0.4">
      <c r="B140" s="47"/>
      <c r="C140" s="43" t="s">
        <v>234</v>
      </c>
      <c r="E140" s="68">
        <v>0.114814814814814</v>
      </c>
      <c r="F140" s="68">
        <v>8.7037037037036996E-2</v>
      </c>
      <c r="G140" s="68">
        <v>7.0370370370370305E-2</v>
      </c>
      <c r="H140" s="68">
        <v>5.74074074074074E-2</v>
      </c>
      <c r="I140" s="68">
        <v>7.0370370370370305E-2</v>
      </c>
      <c r="J140" s="68">
        <v>0.14444444444444399</v>
      </c>
      <c r="K140" s="68">
        <v>8.51851851851851E-2</v>
      </c>
      <c r="L140" s="68">
        <v>6.1111111111111102E-2</v>
      </c>
      <c r="M140" s="68">
        <v>0.05</v>
      </c>
      <c r="N140" s="68">
        <v>5.1851851851851802E-2</v>
      </c>
      <c r="O140" s="68">
        <v>0.11111111111111099</v>
      </c>
      <c r="P140" s="68">
        <v>9.6296296296296297E-2</v>
      </c>
    </row>
    <row r="141" spans="2:16" ht="18.75" x14ac:dyDescent="0.4">
      <c r="B141" s="47"/>
      <c r="C141" s="43" t="s">
        <v>235</v>
      </c>
      <c r="E141" s="68">
        <v>0.11748633879781401</v>
      </c>
      <c r="F141" s="68">
        <v>7.6502732240437105E-2</v>
      </c>
      <c r="G141" s="68">
        <v>8.4699453551912496E-2</v>
      </c>
      <c r="H141" s="68">
        <v>7.9234972677595605E-2</v>
      </c>
      <c r="I141" s="68">
        <v>0.13114754098360601</v>
      </c>
      <c r="J141" s="68">
        <v>0.16939890710382499</v>
      </c>
      <c r="K141" s="68">
        <v>6.5573770491803199E-2</v>
      </c>
      <c r="L141" s="68">
        <v>5.4644808743169397E-2</v>
      </c>
      <c r="M141" s="68">
        <v>5.1912568306010903E-2</v>
      </c>
      <c r="N141" s="68">
        <v>6.5573770491803199E-2</v>
      </c>
      <c r="O141" s="68">
        <v>6.83060109289617E-2</v>
      </c>
      <c r="P141" s="68">
        <v>3.55191256830601E-2</v>
      </c>
    </row>
    <row r="142" spans="2:16" ht="18.75" x14ac:dyDescent="0.4">
      <c r="B142" s="47"/>
      <c r="C142" s="43" t="s">
        <v>236</v>
      </c>
      <c r="E142" s="68">
        <v>9.7435897435897395E-2</v>
      </c>
      <c r="F142" s="68">
        <v>6.6666666666666596E-2</v>
      </c>
      <c r="G142" s="68">
        <v>0.117948717948717</v>
      </c>
      <c r="H142" s="68">
        <v>8.7179487179487106E-2</v>
      </c>
      <c r="I142" s="68">
        <v>0.112820512820512</v>
      </c>
      <c r="J142" s="68">
        <v>0.128205128205128</v>
      </c>
      <c r="K142" s="68">
        <v>3.5897435897435798E-2</v>
      </c>
      <c r="L142" s="68">
        <v>4.6153846153846101E-2</v>
      </c>
      <c r="M142" s="68">
        <v>6.6666666666666596E-2</v>
      </c>
      <c r="N142" s="68">
        <v>7.69230769230769E-2</v>
      </c>
      <c r="O142" s="68">
        <v>0.117948717948717</v>
      </c>
      <c r="P142" s="68">
        <v>4.6153846153846101E-2</v>
      </c>
    </row>
    <row r="143" spans="2:16" ht="18.75" x14ac:dyDescent="0.4">
      <c r="B143" s="47"/>
      <c r="C143" s="43" t="s">
        <v>30</v>
      </c>
      <c r="E143" s="68">
        <v>0.114285714285714</v>
      </c>
      <c r="F143" s="68">
        <v>0.04</v>
      </c>
      <c r="G143" s="68">
        <v>3.4285714285714197E-2</v>
      </c>
      <c r="H143" s="68">
        <v>0.114285714285714</v>
      </c>
      <c r="I143" s="68">
        <v>0.14857142857142799</v>
      </c>
      <c r="J143" s="68">
        <v>0.188571428571428</v>
      </c>
      <c r="K143" s="68">
        <v>0.114285714285714</v>
      </c>
      <c r="L143" s="68">
        <v>0.04</v>
      </c>
      <c r="M143" s="68">
        <v>2.8571428571428501E-2</v>
      </c>
      <c r="N143" s="68">
        <v>6.2857142857142806E-2</v>
      </c>
      <c r="O143" s="68">
        <v>9.1428571428571401E-2</v>
      </c>
      <c r="P143" s="68">
        <v>2.2857142857142802E-2</v>
      </c>
    </row>
    <row r="144" spans="2:16" ht="18.75" x14ac:dyDescent="0.4">
      <c r="B144" s="47"/>
      <c r="C144" s="43" t="s">
        <v>237</v>
      </c>
      <c r="E144" s="68">
        <v>0.112195121951219</v>
      </c>
      <c r="F144" s="68">
        <v>3.4146341463414602E-2</v>
      </c>
      <c r="G144" s="68">
        <v>2.92682926829268E-2</v>
      </c>
      <c r="H144" s="68">
        <v>3.4146341463414602E-2</v>
      </c>
      <c r="I144" s="68">
        <v>7.3170731707316999E-2</v>
      </c>
      <c r="J144" s="68">
        <v>0.180487804878048</v>
      </c>
      <c r="K144" s="68">
        <v>9.2682926829268195E-2</v>
      </c>
      <c r="L144" s="68">
        <v>5.3658536585365797E-2</v>
      </c>
      <c r="M144" s="68">
        <v>0.117073170731707</v>
      </c>
      <c r="N144" s="68">
        <v>8.7804878048780399E-2</v>
      </c>
      <c r="O144" s="68">
        <v>0.12682926829268201</v>
      </c>
      <c r="P144" s="68">
        <v>5.85365853658536E-2</v>
      </c>
    </row>
    <row r="145" spans="2:29" ht="18.75" x14ac:dyDescent="0.4">
      <c r="B145" s="47"/>
      <c r="C145" s="43" t="s">
        <v>238</v>
      </c>
      <c r="E145" s="68">
        <v>0.2</v>
      </c>
      <c r="F145" s="68">
        <v>0.05</v>
      </c>
      <c r="G145" s="68">
        <v>7.4999999999999997E-2</v>
      </c>
      <c r="H145" s="68">
        <v>0</v>
      </c>
      <c r="I145" s="68">
        <v>0.125</v>
      </c>
      <c r="J145" s="68">
        <v>0.35</v>
      </c>
      <c r="K145" s="68">
        <v>2.5000000000000001E-2</v>
      </c>
      <c r="L145" s="68">
        <v>0</v>
      </c>
      <c r="M145" s="68">
        <v>0</v>
      </c>
      <c r="N145" s="68">
        <v>2.5000000000000001E-2</v>
      </c>
      <c r="O145" s="68">
        <v>0.1</v>
      </c>
      <c r="P145" s="68">
        <v>0.05</v>
      </c>
    </row>
    <row r="146" spans="2:29" ht="18.75" x14ac:dyDescent="0.4">
      <c r="B146" s="47"/>
      <c r="C146" s="43" t="s">
        <v>239</v>
      </c>
      <c r="E146" s="68">
        <v>9.375E-2</v>
      </c>
      <c r="F146" s="68">
        <v>6.5625000000000003E-2</v>
      </c>
      <c r="G146" s="68">
        <v>8.4375000000000006E-2</v>
      </c>
      <c r="H146" s="68">
        <v>4.0625000000000001E-2</v>
      </c>
      <c r="I146" s="68">
        <v>0.15625</v>
      </c>
      <c r="J146" s="68">
        <v>0.15312500000000001</v>
      </c>
      <c r="K146" s="68">
        <v>3.125E-2</v>
      </c>
      <c r="L146" s="68">
        <v>6.8750000000000006E-2</v>
      </c>
      <c r="M146" s="68">
        <v>8.4375000000000006E-2</v>
      </c>
      <c r="N146" s="68">
        <v>8.1250000000000003E-2</v>
      </c>
      <c r="O146" s="68">
        <v>9.0624999999999997E-2</v>
      </c>
      <c r="P146" s="68">
        <v>0.05</v>
      </c>
    </row>
    <row r="147" spans="2:29" ht="18.75" x14ac:dyDescent="0.4">
      <c r="B147" s="47"/>
      <c r="C147" s="43" t="s">
        <v>240</v>
      </c>
      <c r="E147" s="68">
        <v>9.44444444444444E-2</v>
      </c>
      <c r="F147" s="68">
        <v>6.6666666666666596E-2</v>
      </c>
      <c r="G147" s="68">
        <v>7.7777777777777696E-2</v>
      </c>
      <c r="H147" s="68">
        <v>6.6666666666666596E-2</v>
      </c>
      <c r="I147" s="68">
        <v>3.8888888888888799E-2</v>
      </c>
      <c r="J147" s="68">
        <v>0.23888888888888801</v>
      </c>
      <c r="K147" s="68">
        <v>6.6666666666666596E-2</v>
      </c>
      <c r="L147" s="68">
        <v>0.15</v>
      </c>
      <c r="M147" s="68">
        <v>2.2222222222222199E-2</v>
      </c>
      <c r="N147" s="68">
        <v>1.6666666666666601E-2</v>
      </c>
      <c r="O147" s="68">
        <v>0.11111111111111099</v>
      </c>
      <c r="P147" s="68">
        <v>0.05</v>
      </c>
    </row>
    <row r="148" spans="2:29" ht="18.75" x14ac:dyDescent="0.4">
      <c r="B148" s="47"/>
      <c r="C148" s="43" t="s">
        <v>241</v>
      </c>
      <c r="E148" s="68">
        <v>0.10370370370370301</v>
      </c>
      <c r="F148" s="68">
        <v>5.1851851851851802E-2</v>
      </c>
      <c r="G148" s="68">
        <v>8.1481481481481405E-2</v>
      </c>
      <c r="H148" s="68">
        <v>3.7037037037037E-2</v>
      </c>
      <c r="I148" s="68">
        <v>5.1851851851851802E-2</v>
      </c>
      <c r="J148" s="68">
        <v>0.133333333333333</v>
      </c>
      <c r="K148" s="68">
        <v>0.148148148148148</v>
      </c>
      <c r="L148" s="68">
        <v>8.1481481481481405E-2</v>
      </c>
      <c r="M148" s="68">
        <v>3.7037037037037E-2</v>
      </c>
      <c r="N148" s="68">
        <v>7.4074074074074001E-2</v>
      </c>
      <c r="O148" s="68">
        <v>0.118518518518518</v>
      </c>
      <c r="P148" s="68">
        <v>8.1481481481481405E-2</v>
      </c>
    </row>
    <row r="149" spans="2:29" ht="18.75" x14ac:dyDescent="0.4">
      <c r="B149" s="47"/>
      <c r="C149" s="43" t="s">
        <v>242</v>
      </c>
      <c r="E149" s="68">
        <v>0.24074074074074001</v>
      </c>
      <c r="F149" s="68">
        <v>9.2592592592592601E-2</v>
      </c>
      <c r="G149" s="68">
        <v>9.2592592592592601E-2</v>
      </c>
      <c r="H149" s="68">
        <v>0.12962962962962901</v>
      </c>
      <c r="I149" s="68">
        <v>0.12962962962962901</v>
      </c>
      <c r="J149" s="68">
        <v>0.16666666666666599</v>
      </c>
      <c r="K149" s="68">
        <v>3.7037037037037E-2</v>
      </c>
      <c r="L149" s="68">
        <v>0</v>
      </c>
      <c r="M149" s="68">
        <v>3.7037037037037E-2</v>
      </c>
      <c r="N149" s="68">
        <v>0</v>
      </c>
      <c r="O149" s="68">
        <v>3.7037037037037E-2</v>
      </c>
      <c r="P149" s="68">
        <v>3.7037037037037E-2</v>
      </c>
    </row>
    <row r="150" spans="2:29" ht="18.75" x14ac:dyDescent="0.4">
      <c r="B150" s="47"/>
      <c r="C150" s="43" t="s">
        <v>243</v>
      </c>
      <c r="E150" s="68">
        <v>0.28571428571428498</v>
      </c>
      <c r="F150" s="68">
        <v>6.1224489795918297E-2</v>
      </c>
      <c r="G150" s="68">
        <v>0.10204081632653</v>
      </c>
      <c r="H150" s="68">
        <v>0</v>
      </c>
      <c r="I150" s="68">
        <v>6.1224489795918297E-2</v>
      </c>
      <c r="J150" s="68">
        <v>0.16326530612244899</v>
      </c>
      <c r="K150" s="68">
        <v>2.04081632653061E-2</v>
      </c>
      <c r="L150" s="68">
        <v>2.04081632653061E-2</v>
      </c>
      <c r="M150" s="68">
        <v>6.1224489795918297E-2</v>
      </c>
      <c r="N150" s="68">
        <v>0.10204081632653</v>
      </c>
      <c r="O150" s="68">
        <v>6.1224489795918297E-2</v>
      </c>
      <c r="P150" s="68">
        <v>6.1224489795918297E-2</v>
      </c>
    </row>
    <row r="151" spans="2:29" ht="18.75" x14ac:dyDescent="0.4">
      <c r="B151" s="47"/>
      <c r="C151" s="43" t="s">
        <v>244</v>
      </c>
      <c r="E151" s="68">
        <v>0.30769230769230699</v>
      </c>
      <c r="F151" s="68">
        <v>7.69230769230769E-2</v>
      </c>
      <c r="G151" s="68">
        <v>0.15384615384615299</v>
      </c>
      <c r="H151" s="68">
        <v>0</v>
      </c>
      <c r="I151" s="68">
        <v>7.69230769230769E-2</v>
      </c>
      <c r="J151" s="68">
        <v>0.23076923076923</v>
      </c>
      <c r="K151" s="68">
        <v>0</v>
      </c>
      <c r="L151" s="68">
        <v>0</v>
      </c>
      <c r="M151" s="68">
        <v>3.8461538461538401E-2</v>
      </c>
      <c r="N151" s="68">
        <v>0</v>
      </c>
      <c r="O151" s="68">
        <v>3.8461538461538401E-2</v>
      </c>
      <c r="P151" s="68">
        <v>7.69230769230769E-2</v>
      </c>
    </row>
    <row r="152" spans="2:29" ht="18.75" x14ac:dyDescent="0.4">
      <c r="B152" s="47"/>
      <c r="C152" s="43" t="s">
        <v>245</v>
      </c>
      <c r="E152" s="68">
        <v>0.14117647058823499</v>
      </c>
      <c r="F152" s="68">
        <v>9.41176470588235E-2</v>
      </c>
      <c r="G152" s="68">
        <v>7.0588235294117604E-2</v>
      </c>
      <c r="H152" s="68">
        <v>2.3529411764705799E-2</v>
      </c>
      <c r="I152" s="68">
        <v>0.11764705882352899</v>
      </c>
      <c r="J152" s="68">
        <v>0.152941176470588</v>
      </c>
      <c r="K152" s="68">
        <v>3.5294117647058802E-2</v>
      </c>
      <c r="L152" s="68">
        <v>7.0588235294117604E-2</v>
      </c>
      <c r="M152" s="68">
        <v>4.7058823529411702E-2</v>
      </c>
      <c r="N152" s="68">
        <v>5.8823529411764698E-2</v>
      </c>
      <c r="O152" s="68">
        <v>0.129411764705882</v>
      </c>
      <c r="P152" s="68">
        <v>5.8823529411764698E-2</v>
      </c>
    </row>
    <row r="153" spans="2:29" ht="18.75" x14ac:dyDescent="0.4">
      <c r="B153" s="47"/>
    </row>
    <row r="154" spans="2:29" ht="18.75" x14ac:dyDescent="0.4">
      <c r="B154" s="47"/>
    </row>
    <row r="155" spans="2:29" ht="18.75" x14ac:dyDescent="0.4">
      <c r="B155" s="47" t="s">
        <v>246</v>
      </c>
      <c r="E155" s="83" t="s">
        <v>115</v>
      </c>
      <c r="F155" s="83" t="s">
        <v>116</v>
      </c>
      <c r="G155" s="83" t="s">
        <v>117</v>
      </c>
      <c r="H155" s="83" t="s">
        <v>118</v>
      </c>
      <c r="I155" s="83" t="s">
        <v>119</v>
      </c>
      <c r="J155" s="83" t="s">
        <v>120</v>
      </c>
      <c r="K155" s="83" t="s">
        <v>121</v>
      </c>
      <c r="L155" s="83" t="s">
        <v>122</v>
      </c>
      <c r="M155" s="83" t="s">
        <v>123</v>
      </c>
      <c r="N155" s="83" t="s">
        <v>124</v>
      </c>
      <c r="O155" s="83" t="s">
        <v>125</v>
      </c>
      <c r="P155" s="83" t="s">
        <v>126</v>
      </c>
      <c r="Q155" s="83" t="s">
        <v>127</v>
      </c>
      <c r="R155" s="83" t="s">
        <v>128</v>
      </c>
      <c r="S155" s="82" t="s">
        <v>129</v>
      </c>
      <c r="T155" s="82" t="s">
        <v>130</v>
      </c>
      <c r="U155" s="82" t="s">
        <v>131</v>
      </c>
      <c r="V155" s="82" t="s">
        <v>132</v>
      </c>
      <c r="W155" s="82" t="s">
        <v>133</v>
      </c>
      <c r="X155" s="82" t="s">
        <v>134</v>
      </c>
      <c r="Y155" s="82" t="s">
        <v>135</v>
      </c>
      <c r="Z155" s="82" t="s">
        <v>136</v>
      </c>
      <c r="AA155" s="82" t="s">
        <v>137</v>
      </c>
      <c r="AB155" s="82" t="s">
        <v>138</v>
      </c>
      <c r="AC155" s="43" t="s">
        <v>72</v>
      </c>
    </row>
    <row r="156" spans="2:29" ht="18.75" x14ac:dyDescent="0.4">
      <c r="B156" s="47"/>
      <c r="C156" s="43" t="s">
        <v>213</v>
      </c>
      <c r="E156" s="68">
        <v>1.47058823529411E-2</v>
      </c>
      <c r="F156" s="68">
        <v>1.47058823529411E-2</v>
      </c>
      <c r="G156" s="68">
        <v>8.0213903743315499E-3</v>
      </c>
      <c r="H156" s="68">
        <v>6.6844919786096203E-3</v>
      </c>
      <c r="I156" s="68">
        <v>1.3368983957219201E-2</v>
      </c>
      <c r="J156" s="68">
        <v>2.0053475935828801E-2</v>
      </c>
      <c r="K156" s="68">
        <v>2.1390374331550801E-2</v>
      </c>
      <c r="L156" s="68">
        <v>2.6737967914438499E-2</v>
      </c>
      <c r="M156" s="68">
        <v>4.1443850267379602E-2</v>
      </c>
      <c r="N156" s="68">
        <v>4.54545454545454E-2</v>
      </c>
      <c r="O156" s="68">
        <v>6.5508021390374302E-2</v>
      </c>
      <c r="P156" s="68">
        <v>6.2834224598930399E-2</v>
      </c>
      <c r="Q156" s="68">
        <v>5.6149732620320802E-2</v>
      </c>
      <c r="R156" s="68">
        <v>4.9465240641711199E-2</v>
      </c>
      <c r="S156" s="68">
        <v>8.2887700534759301E-2</v>
      </c>
      <c r="T156" s="68">
        <v>7.3529411764705802E-2</v>
      </c>
      <c r="U156" s="68">
        <v>5.7486631016042698E-2</v>
      </c>
      <c r="V156" s="68">
        <v>6.0160427807486601E-2</v>
      </c>
      <c r="W156" s="68">
        <v>5.6149732620320802E-2</v>
      </c>
      <c r="X156" s="68">
        <v>6.2834224598930399E-2</v>
      </c>
      <c r="Y156" s="68">
        <v>5.3475935828876997E-2</v>
      </c>
      <c r="Z156" s="68">
        <v>5.6149732620320802E-2</v>
      </c>
      <c r="AA156" s="68">
        <v>3.3422459893048102E-2</v>
      </c>
      <c r="AB156" s="68">
        <v>1.7379679144384999E-2</v>
      </c>
    </row>
    <row r="157" spans="2:29" ht="18.75" x14ac:dyDescent="0.4">
      <c r="B157" s="47"/>
      <c r="C157" s="43" t="s">
        <v>214</v>
      </c>
      <c r="E157" s="68">
        <v>7.9872204472843395E-3</v>
      </c>
      <c r="F157" s="68">
        <v>1.43769968051118E-2</v>
      </c>
      <c r="G157" s="68">
        <v>6.3897763578274697E-3</v>
      </c>
      <c r="H157" s="68">
        <v>3.1948881789137301E-3</v>
      </c>
      <c r="I157" s="68">
        <v>1.7571884984025499E-2</v>
      </c>
      <c r="J157" s="68">
        <v>2.2364217252396099E-2</v>
      </c>
      <c r="K157" s="68">
        <v>2.3961661341852999E-2</v>
      </c>
      <c r="L157" s="68">
        <v>2.3961661341852999E-2</v>
      </c>
      <c r="M157" s="68">
        <v>4.9520766773162903E-2</v>
      </c>
      <c r="N157" s="68">
        <v>4.4728434504792303E-2</v>
      </c>
      <c r="O157" s="68">
        <v>6.7092651757188398E-2</v>
      </c>
      <c r="P157" s="68">
        <v>5.4313099041533502E-2</v>
      </c>
      <c r="Q157" s="68">
        <v>4.7923322683705999E-2</v>
      </c>
      <c r="R157" s="68">
        <v>5.9105431309904102E-2</v>
      </c>
      <c r="S157" s="68">
        <v>7.6677316293929695E-2</v>
      </c>
      <c r="T157" s="68">
        <v>7.1884984025559095E-2</v>
      </c>
      <c r="U157" s="68">
        <v>4.7923322683705999E-2</v>
      </c>
      <c r="V157" s="68">
        <v>6.5495207667731606E-2</v>
      </c>
      <c r="W157" s="68">
        <v>6.2300319488817799E-2</v>
      </c>
      <c r="X157" s="68">
        <v>6.3897763578274702E-2</v>
      </c>
      <c r="Y157" s="68">
        <v>6.7092651757188398E-2</v>
      </c>
      <c r="Z157" s="68">
        <v>4.4728434504792303E-2</v>
      </c>
      <c r="AA157" s="68">
        <v>3.9936102236421703E-2</v>
      </c>
      <c r="AB157" s="68">
        <v>1.7571884984025499E-2</v>
      </c>
    </row>
    <row r="158" spans="2:29" ht="18.75" x14ac:dyDescent="0.4">
      <c r="B158" s="47"/>
      <c r="C158" s="43" t="s">
        <v>215</v>
      </c>
      <c r="E158" s="68">
        <v>9.9403578528827006E-3</v>
      </c>
      <c r="F158" s="68">
        <v>1.3916500994035699E-2</v>
      </c>
      <c r="G158" s="68">
        <v>9.9403578528827006E-3</v>
      </c>
      <c r="H158" s="68">
        <v>5.9642147117296204E-3</v>
      </c>
      <c r="I158" s="68">
        <v>1.9880715705765401E-2</v>
      </c>
      <c r="J158" s="68">
        <v>1.3916500994035699E-2</v>
      </c>
      <c r="K158" s="68">
        <v>2.98210735586481E-2</v>
      </c>
      <c r="L158" s="68">
        <v>2.7833001988071499E-2</v>
      </c>
      <c r="M158" s="68">
        <v>2.98210735586481E-2</v>
      </c>
      <c r="N158" s="68">
        <v>5.3677932405566599E-2</v>
      </c>
      <c r="O158" s="68">
        <v>7.1570576540755396E-2</v>
      </c>
      <c r="P158" s="68">
        <v>7.55467196819085E-2</v>
      </c>
      <c r="Q158" s="68">
        <v>6.5606361829025794E-2</v>
      </c>
      <c r="R158" s="68">
        <v>5.3677932405566599E-2</v>
      </c>
      <c r="S158" s="68">
        <v>8.1510934393638101E-2</v>
      </c>
      <c r="T158" s="68">
        <v>4.5725646123260397E-2</v>
      </c>
      <c r="U158" s="68">
        <v>6.1630218687872697E-2</v>
      </c>
      <c r="V158" s="68">
        <v>4.5725646123260397E-2</v>
      </c>
      <c r="W158" s="68">
        <v>4.9701789264413501E-2</v>
      </c>
      <c r="X158" s="68">
        <v>5.5666003976143102E-2</v>
      </c>
      <c r="Y158" s="68">
        <v>5.3677932405566599E-2</v>
      </c>
      <c r="Z158" s="68">
        <v>6.7594433399602305E-2</v>
      </c>
      <c r="AA158" s="68">
        <v>3.9761431411530802E-2</v>
      </c>
      <c r="AB158" s="68">
        <v>1.78926441351888E-2</v>
      </c>
    </row>
    <row r="159" spans="2:29" ht="18.75" x14ac:dyDescent="0.4">
      <c r="B159" s="47"/>
      <c r="C159" s="43" t="s">
        <v>216</v>
      </c>
      <c r="E159" s="68">
        <v>1.27659574468085E-2</v>
      </c>
      <c r="F159" s="68">
        <v>1.27659574468085E-2</v>
      </c>
      <c r="G159" s="68">
        <v>2.1276595744680799E-2</v>
      </c>
      <c r="H159" s="68">
        <v>4.2553191489361703E-3</v>
      </c>
      <c r="I159" s="68">
        <v>2.5531914893616999E-2</v>
      </c>
      <c r="J159" s="68">
        <v>1.27659574468085E-2</v>
      </c>
      <c r="K159" s="68">
        <v>5.9574468085106302E-2</v>
      </c>
      <c r="L159" s="68">
        <v>1.7021276595744601E-2</v>
      </c>
      <c r="M159" s="68">
        <v>2.1276595744680799E-2</v>
      </c>
      <c r="N159" s="68">
        <v>2.9787234042553099E-2</v>
      </c>
      <c r="O159" s="68">
        <v>5.5319148936170202E-2</v>
      </c>
      <c r="P159" s="68">
        <v>7.2340425531914804E-2</v>
      </c>
      <c r="Q159" s="68">
        <v>6.3829787234042507E-2</v>
      </c>
      <c r="R159" s="68">
        <v>4.6808510638297801E-2</v>
      </c>
      <c r="S159" s="68">
        <v>9.3617021276595699E-2</v>
      </c>
      <c r="T159" s="68">
        <v>3.8297872340425497E-2</v>
      </c>
      <c r="U159" s="68">
        <v>7.6595744680850994E-2</v>
      </c>
      <c r="V159" s="68">
        <v>6.8085106382978697E-2</v>
      </c>
      <c r="W159" s="68">
        <v>5.5319148936170202E-2</v>
      </c>
      <c r="X159" s="68">
        <v>4.6808510638297801E-2</v>
      </c>
      <c r="Y159" s="68">
        <v>5.1063829787233998E-2</v>
      </c>
      <c r="Z159" s="68">
        <v>8.0851063829787198E-2</v>
      </c>
      <c r="AA159" s="68">
        <v>3.40425531914893E-2</v>
      </c>
      <c r="AB159" s="68">
        <v>0</v>
      </c>
    </row>
    <row r="160" spans="2:29" ht="18.75" x14ac:dyDescent="0.4">
      <c r="B160" s="47"/>
      <c r="C160" s="43" t="s">
        <v>24</v>
      </c>
      <c r="E160" s="68">
        <v>8.9552238805970102E-3</v>
      </c>
      <c r="F160" s="68">
        <v>8.9552238805970102E-3</v>
      </c>
      <c r="G160" s="68">
        <v>2.9850746268656699E-3</v>
      </c>
      <c r="H160" s="68">
        <v>2.3880597014925301E-2</v>
      </c>
      <c r="I160" s="68">
        <v>5.0746268656716401E-2</v>
      </c>
      <c r="J160" s="68">
        <v>4.7761194029850698E-2</v>
      </c>
      <c r="K160" s="68">
        <v>7.4626865671641701E-2</v>
      </c>
      <c r="L160" s="68">
        <v>7.7611940298507404E-2</v>
      </c>
      <c r="M160" s="68">
        <v>4.7761194029850698E-2</v>
      </c>
      <c r="N160" s="68">
        <v>3.8805970149253702E-2</v>
      </c>
      <c r="O160" s="68">
        <v>4.7761194029850698E-2</v>
      </c>
      <c r="P160" s="68">
        <v>5.3731343283581999E-2</v>
      </c>
      <c r="Q160" s="68">
        <v>5.6716417910447701E-2</v>
      </c>
      <c r="R160" s="68">
        <v>3.5820895522387999E-2</v>
      </c>
      <c r="S160" s="68">
        <v>7.7611940298507404E-2</v>
      </c>
      <c r="T160" s="68">
        <v>4.7761194029850698E-2</v>
      </c>
      <c r="U160" s="68">
        <v>3.8805970149253702E-2</v>
      </c>
      <c r="V160" s="68">
        <v>6.2686567164179099E-2</v>
      </c>
      <c r="W160" s="68">
        <v>3.8805970149253702E-2</v>
      </c>
      <c r="X160" s="68">
        <v>5.0746268656716401E-2</v>
      </c>
      <c r="Y160" s="68">
        <v>3.5820895522387999E-2</v>
      </c>
      <c r="Z160" s="68">
        <v>4.4776119402985003E-2</v>
      </c>
      <c r="AA160" s="68">
        <v>1.4925373134328301E-2</v>
      </c>
      <c r="AB160" s="68">
        <v>1.19402985074626E-2</v>
      </c>
    </row>
    <row r="161" spans="2:28" ht="18.75" x14ac:dyDescent="0.4">
      <c r="B161" s="47"/>
      <c r="C161" s="43" t="s">
        <v>28</v>
      </c>
      <c r="E161" s="68">
        <v>6.5359477124183E-3</v>
      </c>
      <c r="F161" s="68">
        <v>6.5359477124183E-3</v>
      </c>
      <c r="G161" s="68">
        <v>6.5359477124183E-3</v>
      </c>
      <c r="H161" s="68">
        <v>6.5359477124183E-3</v>
      </c>
      <c r="I161" s="68">
        <v>3.9215686274509803E-2</v>
      </c>
      <c r="J161" s="68">
        <v>1.30718954248366E-2</v>
      </c>
      <c r="K161" s="68">
        <v>5.8823529411764698E-2</v>
      </c>
      <c r="L161" s="68">
        <v>3.2679738562091498E-2</v>
      </c>
      <c r="M161" s="68">
        <v>3.9215686274509803E-2</v>
      </c>
      <c r="N161" s="68">
        <v>4.5751633986928102E-2</v>
      </c>
      <c r="O161" s="68">
        <v>6.5359477124182996E-2</v>
      </c>
      <c r="P161" s="68">
        <v>6.5359477124182996E-2</v>
      </c>
      <c r="Q161" s="68">
        <v>7.1895424836601302E-2</v>
      </c>
      <c r="R161" s="68">
        <v>3.2679738562091498E-2</v>
      </c>
      <c r="S161" s="68">
        <v>9.8039215686274495E-2</v>
      </c>
      <c r="T161" s="68">
        <v>7.1895424836601302E-2</v>
      </c>
      <c r="U161" s="68">
        <v>6.5359477124182996E-2</v>
      </c>
      <c r="V161" s="68">
        <v>3.9215686274509803E-2</v>
      </c>
      <c r="W161" s="68">
        <v>5.8823529411764698E-2</v>
      </c>
      <c r="X161" s="68">
        <v>3.9215686274509803E-2</v>
      </c>
      <c r="Y161" s="68">
        <v>3.9215686274509803E-2</v>
      </c>
      <c r="Z161" s="68">
        <v>5.8823529411764698E-2</v>
      </c>
      <c r="AA161" s="68">
        <v>1.9607843137254902E-2</v>
      </c>
      <c r="AB161" s="68">
        <v>1.9607843137254902E-2</v>
      </c>
    </row>
    <row r="162" spans="2:28" ht="18.75" x14ac:dyDescent="0.4">
      <c r="B162" s="47"/>
      <c r="C162" s="43" t="s">
        <v>32</v>
      </c>
      <c r="E162" s="68">
        <v>9.2592592592592501E-3</v>
      </c>
      <c r="F162" s="68">
        <v>1.38888888888888E-2</v>
      </c>
      <c r="G162" s="68">
        <v>6.9444444444444397E-3</v>
      </c>
      <c r="H162" s="68">
        <v>6.9444444444444397E-3</v>
      </c>
      <c r="I162" s="68">
        <v>1.38888888888888E-2</v>
      </c>
      <c r="J162" s="68">
        <v>1.6203703703703699E-2</v>
      </c>
      <c r="K162" s="68">
        <v>2.77777777777777E-2</v>
      </c>
      <c r="L162" s="68">
        <v>1.38888888888888E-2</v>
      </c>
      <c r="M162" s="68">
        <v>3.4722222222222203E-2</v>
      </c>
      <c r="N162" s="68">
        <v>5.5555555555555497E-2</v>
      </c>
      <c r="O162" s="68">
        <v>5.32407407407407E-2</v>
      </c>
      <c r="P162" s="68">
        <v>9.2592592592592601E-2</v>
      </c>
      <c r="Q162" s="68">
        <v>6.7129629629629595E-2</v>
      </c>
      <c r="R162" s="68">
        <v>5.0925925925925902E-2</v>
      </c>
      <c r="S162" s="68">
        <v>8.3333333333333301E-2</v>
      </c>
      <c r="T162" s="68">
        <v>4.6296296296296301E-2</v>
      </c>
      <c r="U162" s="68">
        <v>6.4814814814814797E-2</v>
      </c>
      <c r="V162" s="68">
        <v>4.8611111111111098E-2</v>
      </c>
      <c r="W162" s="68">
        <v>5.0925925925925902E-2</v>
      </c>
      <c r="X162" s="68">
        <v>6.7129629629629595E-2</v>
      </c>
      <c r="Y162" s="68">
        <v>6.4814814814814797E-2</v>
      </c>
      <c r="Z162" s="68">
        <v>4.1666666666666602E-2</v>
      </c>
      <c r="AA162" s="68">
        <v>4.8611111111111098E-2</v>
      </c>
      <c r="AB162" s="68">
        <v>2.0833333333333301E-2</v>
      </c>
    </row>
    <row r="163" spans="2:28" ht="18.75" x14ac:dyDescent="0.4">
      <c r="B163" s="47"/>
      <c r="C163" s="43" t="s">
        <v>36</v>
      </c>
      <c r="E163" s="68">
        <v>1.1764705882352899E-2</v>
      </c>
      <c r="F163" s="68">
        <v>1.1764705882352899E-2</v>
      </c>
      <c r="G163" s="68">
        <v>1.5686274509803901E-2</v>
      </c>
      <c r="H163" s="68">
        <v>3.9215686274509803E-3</v>
      </c>
      <c r="I163" s="68">
        <v>2.74509803921568E-2</v>
      </c>
      <c r="J163" s="68">
        <v>1.5686274509803901E-2</v>
      </c>
      <c r="K163" s="68">
        <v>3.5294117647058802E-2</v>
      </c>
      <c r="L163" s="68">
        <v>3.1372549019607801E-2</v>
      </c>
      <c r="M163" s="68">
        <v>3.1372549019607801E-2</v>
      </c>
      <c r="N163" s="68">
        <v>3.1372549019607801E-2</v>
      </c>
      <c r="O163" s="68">
        <v>5.0980392156862703E-2</v>
      </c>
      <c r="P163" s="68">
        <v>7.0588235294117604E-2</v>
      </c>
      <c r="Q163" s="68">
        <v>4.31372549019607E-2</v>
      </c>
      <c r="R163" s="68">
        <v>5.4901960784313697E-2</v>
      </c>
      <c r="S163" s="68">
        <v>7.8431372549019607E-2</v>
      </c>
      <c r="T163" s="68">
        <v>6.6666666666666596E-2</v>
      </c>
      <c r="U163" s="68">
        <v>7.8431372549019607E-2</v>
      </c>
      <c r="V163" s="68">
        <v>6.6666666666666596E-2</v>
      </c>
      <c r="W163" s="68">
        <v>5.0980392156862703E-2</v>
      </c>
      <c r="X163" s="68">
        <v>6.6666666666666596E-2</v>
      </c>
      <c r="Y163" s="68">
        <v>5.0980392156862703E-2</v>
      </c>
      <c r="Z163" s="68">
        <v>6.6666666666666596E-2</v>
      </c>
      <c r="AA163" s="68">
        <v>2.74509803921568E-2</v>
      </c>
      <c r="AB163" s="68">
        <v>1.1764705882352899E-2</v>
      </c>
    </row>
    <row r="164" spans="2:28" ht="18.75" x14ac:dyDescent="0.4">
      <c r="B164" s="47"/>
      <c r="E164" s="68"/>
      <c r="F164" s="68"/>
      <c r="G164" s="68"/>
      <c r="H164" s="68"/>
      <c r="I164" s="68"/>
      <c r="J164" s="68"/>
      <c r="K164" s="68"/>
      <c r="L164" s="68"/>
      <c r="M164" s="68"/>
      <c r="N164" s="68"/>
      <c r="O164" s="68"/>
      <c r="P164" s="68"/>
      <c r="Q164" s="68"/>
      <c r="R164" s="68"/>
      <c r="S164" s="68"/>
      <c r="T164" s="68"/>
      <c r="U164" s="68"/>
      <c r="V164" s="68"/>
      <c r="W164" s="68"/>
      <c r="X164" s="68"/>
      <c r="Y164" s="68"/>
      <c r="Z164" s="68"/>
      <c r="AA164" s="68"/>
      <c r="AB164" s="68"/>
    </row>
    <row r="165" spans="2:28" ht="18.75" x14ac:dyDescent="0.4">
      <c r="B165" s="47"/>
      <c r="C165" s="43" t="s">
        <v>45</v>
      </c>
      <c r="E165" s="68">
        <v>2.63929618768328E-2</v>
      </c>
      <c r="F165" s="68">
        <v>1.7595307917888499E-2</v>
      </c>
      <c r="G165" s="68">
        <v>1.4662756598240401E-2</v>
      </c>
      <c r="H165" s="68">
        <v>2.9325513196480899E-3</v>
      </c>
      <c r="I165" s="68">
        <v>8.7976539589442806E-3</v>
      </c>
      <c r="J165" s="68">
        <v>2.63929618768328E-2</v>
      </c>
      <c r="K165" s="68">
        <v>1.4662756598240401E-2</v>
      </c>
      <c r="L165" s="68">
        <v>3.81231671554252E-2</v>
      </c>
      <c r="M165" s="68">
        <v>3.5190615835777102E-2</v>
      </c>
      <c r="N165" s="68">
        <v>4.9853372434017502E-2</v>
      </c>
      <c r="O165" s="68">
        <v>6.4516129032257993E-2</v>
      </c>
      <c r="P165" s="68">
        <v>7.9178885630498505E-2</v>
      </c>
      <c r="Q165" s="68">
        <v>8.5043988269794701E-2</v>
      </c>
      <c r="R165" s="68">
        <v>4.9853372434017502E-2</v>
      </c>
      <c r="S165" s="68">
        <v>8.7976539589442806E-2</v>
      </c>
      <c r="T165" s="68">
        <v>6.7448680351906098E-2</v>
      </c>
      <c r="U165" s="68">
        <v>4.1055718475073298E-2</v>
      </c>
      <c r="V165" s="68">
        <v>5.5718475073313699E-2</v>
      </c>
      <c r="W165" s="68">
        <v>2.9325513196480898E-2</v>
      </c>
      <c r="X165" s="68">
        <v>6.1583577712609902E-2</v>
      </c>
      <c r="Y165" s="68">
        <v>4.3988269794721403E-2</v>
      </c>
      <c r="Z165" s="68">
        <v>4.3988269794721403E-2</v>
      </c>
      <c r="AA165" s="68">
        <v>2.9325513196480898E-2</v>
      </c>
      <c r="AB165" s="68">
        <v>2.63929618768328E-2</v>
      </c>
    </row>
    <row r="166" spans="2:28" ht="18.75" x14ac:dyDescent="0.4">
      <c r="B166" s="47"/>
      <c r="C166" s="43" t="s">
        <v>49</v>
      </c>
      <c r="E166" s="68">
        <v>1.19426751592356E-2</v>
      </c>
      <c r="F166" s="68">
        <v>1.3535031847133699E-2</v>
      </c>
      <c r="G166" s="68">
        <v>1.6719745222929901E-2</v>
      </c>
      <c r="H166" s="68">
        <v>9.5541401273885294E-3</v>
      </c>
      <c r="I166" s="68">
        <v>1.0350318471337499E-2</v>
      </c>
      <c r="J166" s="68">
        <v>2.1496815286624199E-2</v>
      </c>
      <c r="K166" s="68">
        <v>2.3089171974522201E-2</v>
      </c>
      <c r="L166" s="68">
        <v>3.5031847133757898E-2</v>
      </c>
      <c r="M166" s="68">
        <v>3.5828025477706998E-2</v>
      </c>
      <c r="N166" s="68">
        <v>5.2547770700636903E-2</v>
      </c>
      <c r="O166" s="68">
        <v>6.0509554140127299E-2</v>
      </c>
      <c r="P166" s="68">
        <v>6.8471337579617805E-2</v>
      </c>
      <c r="Q166" s="68">
        <v>6.4490445859872597E-2</v>
      </c>
      <c r="R166" s="68">
        <v>5.4936305732484002E-2</v>
      </c>
      <c r="S166" s="68">
        <v>6.6878980891719703E-2</v>
      </c>
      <c r="T166" s="68">
        <v>6.2101910828025401E-2</v>
      </c>
      <c r="U166" s="68">
        <v>5.6528662420382098E-2</v>
      </c>
      <c r="V166" s="68">
        <v>5.4140127388534999E-2</v>
      </c>
      <c r="W166" s="68">
        <v>4.4585987261146501E-2</v>
      </c>
      <c r="X166" s="68">
        <v>5.89171974522293E-2</v>
      </c>
      <c r="Y166" s="68">
        <v>6.2101910828025401E-2</v>
      </c>
      <c r="Z166" s="68">
        <v>5.5732484076433102E-2</v>
      </c>
      <c r="AA166" s="68">
        <v>3.98089171974522E-2</v>
      </c>
      <c r="AB166" s="68">
        <v>2.0700636942675099E-2</v>
      </c>
    </row>
    <row r="167" spans="2:28" ht="18.75" x14ac:dyDescent="0.4">
      <c r="B167" s="47"/>
      <c r="C167" s="43" t="s">
        <v>53</v>
      </c>
      <c r="E167" s="68">
        <v>1.9711902956785401E-2</v>
      </c>
      <c r="F167" s="68">
        <v>1.44048521607278E-2</v>
      </c>
      <c r="G167" s="68">
        <v>1.8195602729340399E-2</v>
      </c>
      <c r="H167" s="68">
        <v>8.3396512509476793E-3</v>
      </c>
      <c r="I167" s="68">
        <v>1.3646702047005301E-2</v>
      </c>
      <c r="J167" s="68">
        <v>1.1372251705837701E-2</v>
      </c>
      <c r="K167" s="68">
        <v>2.7293404094010602E-2</v>
      </c>
      <c r="L167" s="68">
        <v>3.3358605003790703E-2</v>
      </c>
      <c r="M167" s="68">
        <v>3.6391205458680798E-2</v>
      </c>
      <c r="N167" s="68">
        <v>3.9423805913570802E-2</v>
      </c>
      <c r="O167" s="68">
        <v>6.1410159211523797E-2</v>
      </c>
      <c r="P167" s="68">
        <v>7.1266110689916604E-2</v>
      </c>
      <c r="Q167" s="68">
        <v>6.1410159211523797E-2</v>
      </c>
      <c r="R167" s="68">
        <v>5.9893858984078799E-2</v>
      </c>
      <c r="S167" s="68">
        <v>6.5200909780136401E-2</v>
      </c>
      <c r="T167" s="68">
        <v>6.8233510235026495E-2</v>
      </c>
      <c r="U167" s="68">
        <v>5.6861258529188698E-2</v>
      </c>
      <c r="V167" s="68">
        <v>5.9135708870356303E-2</v>
      </c>
      <c r="W167" s="68">
        <v>4.7005307050796002E-2</v>
      </c>
      <c r="X167" s="68">
        <v>5.9893858984078799E-2</v>
      </c>
      <c r="Y167" s="68">
        <v>6.5959059893858904E-2</v>
      </c>
      <c r="Z167" s="68">
        <v>4.3972706595905901E-2</v>
      </c>
      <c r="AA167" s="68">
        <v>3.2600454890068201E-2</v>
      </c>
      <c r="AB167" s="68">
        <v>2.5018953752843E-2</v>
      </c>
    </row>
    <row r="168" spans="2:28" ht="18.75" x14ac:dyDescent="0.4">
      <c r="B168" s="47"/>
      <c r="C168" s="43" t="s">
        <v>57</v>
      </c>
      <c r="E168" s="68">
        <v>1.7276422764227601E-2</v>
      </c>
      <c r="F168" s="68">
        <v>1.11788617886178E-2</v>
      </c>
      <c r="G168" s="68">
        <v>1.52439024390243E-2</v>
      </c>
      <c r="H168" s="68">
        <v>7.11382113821138E-3</v>
      </c>
      <c r="I168" s="68">
        <v>1.4227642276422699E-2</v>
      </c>
      <c r="J168" s="68">
        <v>1.4227642276422699E-2</v>
      </c>
      <c r="K168" s="68">
        <v>2.23577235772357E-2</v>
      </c>
      <c r="L168" s="68">
        <v>3.3536585365853598E-2</v>
      </c>
      <c r="M168" s="68">
        <v>4.57317073170731E-2</v>
      </c>
      <c r="N168" s="68">
        <v>5.6910569105690999E-2</v>
      </c>
      <c r="O168" s="68">
        <v>4.6747967479674801E-2</v>
      </c>
      <c r="P168" s="68">
        <v>7.9268292682926803E-2</v>
      </c>
      <c r="Q168" s="68">
        <v>7.3170731707316999E-2</v>
      </c>
      <c r="R168" s="68">
        <v>6.0975609756097497E-2</v>
      </c>
      <c r="S168" s="68">
        <v>6.9105691056910501E-2</v>
      </c>
      <c r="T168" s="68">
        <v>4.36991869918699E-2</v>
      </c>
      <c r="U168" s="68">
        <v>4.8780487804878002E-2</v>
      </c>
      <c r="V168" s="68">
        <v>5.1829268292682897E-2</v>
      </c>
      <c r="W168" s="68">
        <v>5.4878048780487798E-2</v>
      </c>
      <c r="X168" s="68">
        <v>5.8943089430894297E-2</v>
      </c>
      <c r="Y168" s="68">
        <v>4.9796747967479599E-2</v>
      </c>
      <c r="Z168" s="68">
        <v>5.6910569105690999E-2</v>
      </c>
      <c r="AA168" s="68">
        <v>3.9634146341463401E-2</v>
      </c>
      <c r="AB168" s="68">
        <v>2.8455284552845499E-2</v>
      </c>
    </row>
    <row r="169" spans="2:28" ht="18.75" x14ac:dyDescent="0.4">
      <c r="B169" s="47"/>
      <c r="C169" s="43" t="s">
        <v>61</v>
      </c>
      <c r="E169" s="68">
        <v>4.9382716049382698E-3</v>
      </c>
      <c r="F169" s="68">
        <v>1.48148148148148E-2</v>
      </c>
      <c r="G169" s="68">
        <v>4.9382716049382698E-3</v>
      </c>
      <c r="H169" s="68">
        <v>9.8765432098765395E-3</v>
      </c>
      <c r="I169" s="68">
        <v>9.8765432098765395E-3</v>
      </c>
      <c r="J169" s="68">
        <v>1.9753086419752999E-2</v>
      </c>
      <c r="K169" s="68">
        <v>2.2222222222222199E-2</v>
      </c>
      <c r="L169" s="68">
        <v>2.96296296296296E-2</v>
      </c>
      <c r="M169" s="68">
        <v>4.9382716049382699E-2</v>
      </c>
      <c r="N169" s="68">
        <v>7.1604938271604898E-2</v>
      </c>
      <c r="O169" s="68">
        <v>6.4197530864197494E-2</v>
      </c>
      <c r="P169" s="68">
        <v>8.8888888888888906E-2</v>
      </c>
      <c r="Q169" s="68">
        <v>5.9259259259259199E-2</v>
      </c>
      <c r="R169" s="68">
        <v>3.7037037037037E-2</v>
      </c>
      <c r="S169" s="68">
        <v>6.9135802469135796E-2</v>
      </c>
      <c r="T169" s="68">
        <v>4.69135802469135E-2</v>
      </c>
      <c r="U169" s="68">
        <v>4.69135802469135E-2</v>
      </c>
      <c r="V169" s="68">
        <v>6.1728395061728301E-2</v>
      </c>
      <c r="W169" s="68">
        <v>4.69135802469135E-2</v>
      </c>
      <c r="X169" s="68">
        <v>5.4320987654320897E-2</v>
      </c>
      <c r="Y169" s="68">
        <v>4.4444444444444398E-2</v>
      </c>
      <c r="Z169" s="68">
        <v>6.1728395061728301E-2</v>
      </c>
      <c r="AA169" s="68">
        <v>5.6790123456790097E-2</v>
      </c>
      <c r="AB169" s="68">
        <v>2.4691358024691301E-2</v>
      </c>
    </row>
    <row r="170" spans="2:28" ht="18.75" x14ac:dyDescent="0.4">
      <c r="B170" s="47"/>
      <c r="C170" s="43" t="s">
        <v>65</v>
      </c>
      <c r="E170" s="68">
        <v>2.21327967806841E-2</v>
      </c>
      <c r="F170" s="68">
        <v>1.6096579476861099E-2</v>
      </c>
      <c r="G170" s="68">
        <v>1.00603621730382E-2</v>
      </c>
      <c r="H170" s="68">
        <v>6.0362173038229303E-3</v>
      </c>
      <c r="I170" s="68">
        <v>8.0482897384305807E-3</v>
      </c>
      <c r="J170" s="68">
        <v>6.0362173038229303E-3</v>
      </c>
      <c r="K170" s="68">
        <v>3.8229376257545203E-2</v>
      </c>
      <c r="L170" s="68">
        <v>3.8229376257545203E-2</v>
      </c>
      <c r="M170" s="68">
        <v>5.4325955734406399E-2</v>
      </c>
      <c r="N170" s="68">
        <v>4.6277665995975797E-2</v>
      </c>
      <c r="O170" s="68">
        <v>5.6338028169014003E-2</v>
      </c>
      <c r="P170" s="68">
        <v>6.2374245472837E-2</v>
      </c>
      <c r="Q170" s="68">
        <v>6.03621730382293E-2</v>
      </c>
      <c r="R170" s="68">
        <v>5.8350100603621703E-2</v>
      </c>
      <c r="S170" s="68">
        <v>6.4386317907444604E-2</v>
      </c>
      <c r="T170" s="68">
        <v>7.0422535211267595E-2</v>
      </c>
      <c r="U170" s="68">
        <v>4.4265593561368201E-2</v>
      </c>
      <c r="V170" s="68">
        <v>6.03621730382293E-2</v>
      </c>
      <c r="W170" s="68">
        <v>5.8350100603621703E-2</v>
      </c>
      <c r="X170" s="68">
        <v>5.8350100603621703E-2</v>
      </c>
      <c r="Y170" s="68">
        <v>5.0301810865191102E-2</v>
      </c>
      <c r="Z170" s="68">
        <v>5.4325955734406399E-2</v>
      </c>
      <c r="AA170" s="68">
        <v>3.4205231388329899E-2</v>
      </c>
      <c r="AB170" s="68">
        <v>2.21327967806841E-2</v>
      </c>
    </row>
    <row r="171" spans="2:28" ht="18.75" x14ac:dyDescent="0.4">
      <c r="B171" s="47"/>
      <c r="C171" s="43" t="s">
        <v>67</v>
      </c>
      <c r="E171" s="68">
        <v>7.9365079365079309E-3</v>
      </c>
      <c r="F171" s="68">
        <v>1.5873015873015799E-2</v>
      </c>
      <c r="G171" s="68">
        <v>7.9365079365079309E-3</v>
      </c>
      <c r="H171" s="68">
        <v>0</v>
      </c>
      <c r="I171" s="68">
        <v>3.9682539682539597E-2</v>
      </c>
      <c r="J171" s="68">
        <v>2.3809523809523801E-2</v>
      </c>
      <c r="K171" s="68">
        <v>2.3809523809523801E-2</v>
      </c>
      <c r="L171" s="68">
        <v>3.1746031746031703E-2</v>
      </c>
      <c r="M171" s="68">
        <v>6.3492063492063405E-2</v>
      </c>
      <c r="N171" s="68">
        <v>4.7619047619047603E-2</v>
      </c>
      <c r="O171" s="68">
        <v>3.9682539682539597E-2</v>
      </c>
      <c r="P171" s="68">
        <v>8.7301587301587297E-2</v>
      </c>
      <c r="Q171" s="68">
        <v>8.7301587301587297E-2</v>
      </c>
      <c r="R171" s="68">
        <v>2.3809523809523801E-2</v>
      </c>
      <c r="S171" s="68">
        <v>6.3492063492063405E-2</v>
      </c>
      <c r="T171" s="68">
        <v>6.3492063492063405E-2</v>
      </c>
      <c r="U171" s="68">
        <v>6.3492063492063405E-2</v>
      </c>
      <c r="V171" s="68">
        <v>5.5555555555555497E-2</v>
      </c>
      <c r="W171" s="68">
        <v>3.1746031746031703E-2</v>
      </c>
      <c r="X171" s="68">
        <v>7.9365079365079305E-2</v>
      </c>
      <c r="Y171" s="68">
        <v>6.3492063492063405E-2</v>
      </c>
      <c r="Z171" s="68">
        <v>3.9682539682539597E-2</v>
      </c>
      <c r="AA171" s="68">
        <v>3.1746031746031703E-2</v>
      </c>
      <c r="AB171" s="68">
        <v>7.9365079365079309E-3</v>
      </c>
    </row>
    <row r="172" spans="2:28" ht="18.75" x14ac:dyDescent="0.4">
      <c r="B172" s="47"/>
      <c r="C172" s="43" t="s">
        <v>69</v>
      </c>
      <c r="E172" s="68">
        <v>1.2820512820512799E-2</v>
      </c>
      <c r="F172" s="68">
        <v>2.5641025641025599E-2</v>
      </c>
      <c r="G172" s="68">
        <v>1.2820512820512799E-2</v>
      </c>
      <c r="H172" s="68">
        <v>0</v>
      </c>
      <c r="I172" s="68">
        <v>3.8461538461538401E-2</v>
      </c>
      <c r="J172" s="68">
        <v>1.2820512820512799E-2</v>
      </c>
      <c r="K172" s="68">
        <v>3.8461538461538401E-2</v>
      </c>
      <c r="L172" s="68">
        <v>1.2820512820512799E-2</v>
      </c>
      <c r="M172" s="68">
        <v>5.1282051282051197E-2</v>
      </c>
      <c r="N172" s="68">
        <v>5.1282051282051197E-2</v>
      </c>
      <c r="O172" s="68">
        <v>7.69230769230769E-2</v>
      </c>
      <c r="P172" s="68">
        <v>6.4102564102564097E-2</v>
      </c>
      <c r="Q172" s="68">
        <v>3.8461538461538401E-2</v>
      </c>
      <c r="R172" s="68">
        <v>3.8461538461538401E-2</v>
      </c>
      <c r="S172" s="68">
        <v>7.69230769230769E-2</v>
      </c>
      <c r="T172" s="68">
        <v>2.5641025641025599E-2</v>
      </c>
      <c r="U172" s="68">
        <v>6.4102564102564097E-2</v>
      </c>
      <c r="V172" s="68">
        <v>0.10256410256410201</v>
      </c>
      <c r="W172" s="68">
        <v>7.69230769230769E-2</v>
      </c>
      <c r="X172" s="68">
        <v>3.8461538461538401E-2</v>
      </c>
      <c r="Y172" s="68">
        <v>3.8461538461538401E-2</v>
      </c>
      <c r="Z172" s="68">
        <v>7.69230769230769E-2</v>
      </c>
      <c r="AA172" s="68">
        <v>2.5641025641025599E-2</v>
      </c>
      <c r="AB172" s="68">
        <v>0</v>
      </c>
    </row>
    <row r="173" spans="2:28" ht="18.75" x14ac:dyDescent="0.4">
      <c r="B173" s="47"/>
      <c r="C173" s="43" t="s">
        <v>71</v>
      </c>
      <c r="E173" s="68">
        <v>1.0752688172042999E-2</v>
      </c>
      <c r="F173" s="68">
        <v>2.1505376344085999E-2</v>
      </c>
      <c r="G173" s="68">
        <v>2.1505376344085999E-2</v>
      </c>
      <c r="H173" s="68">
        <v>0</v>
      </c>
      <c r="I173" s="68">
        <v>2.1505376344085999E-2</v>
      </c>
      <c r="J173" s="68">
        <v>0</v>
      </c>
      <c r="K173" s="68">
        <v>2.1505376344085999E-2</v>
      </c>
      <c r="L173" s="68">
        <v>2.1505376344085999E-2</v>
      </c>
      <c r="M173" s="68">
        <v>0</v>
      </c>
      <c r="N173" s="68">
        <v>3.2258064516128997E-2</v>
      </c>
      <c r="O173" s="68">
        <v>4.3010752688171998E-2</v>
      </c>
      <c r="P173" s="68">
        <v>5.3763440860214999E-2</v>
      </c>
      <c r="Q173" s="68">
        <v>9.6774193548387094E-2</v>
      </c>
      <c r="R173" s="68">
        <v>6.4516129032257993E-2</v>
      </c>
      <c r="S173" s="68">
        <v>0.10752688172043</v>
      </c>
      <c r="T173" s="68">
        <v>8.6021505376344107E-2</v>
      </c>
      <c r="U173" s="68">
        <v>7.5268817204300995E-2</v>
      </c>
      <c r="V173" s="68">
        <v>0.10752688172043</v>
      </c>
      <c r="W173" s="68">
        <v>2.1505376344085999E-2</v>
      </c>
      <c r="X173" s="68">
        <v>6.4516129032257993E-2</v>
      </c>
      <c r="Y173" s="68">
        <v>5.3763440860214999E-2</v>
      </c>
      <c r="Z173" s="68">
        <v>3.2258064516128997E-2</v>
      </c>
      <c r="AA173" s="68">
        <v>2.1505376344085999E-2</v>
      </c>
      <c r="AB173" s="68">
        <v>2.1505376344085999E-2</v>
      </c>
    </row>
    <row r="174" spans="2:28" ht="18.75" x14ac:dyDescent="0.4">
      <c r="B174" s="47"/>
      <c r="E174" s="68"/>
      <c r="F174" s="68"/>
      <c r="G174" s="68"/>
      <c r="H174" s="68"/>
      <c r="I174" s="68"/>
      <c r="J174" s="68"/>
      <c r="K174" s="68"/>
      <c r="L174" s="68"/>
      <c r="M174" s="68"/>
      <c r="N174" s="68"/>
      <c r="O174" s="68"/>
      <c r="P174" s="68"/>
      <c r="Q174" s="68"/>
      <c r="R174" s="68"/>
      <c r="S174" s="68"/>
      <c r="T174" s="68"/>
      <c r="U174" s="68"/>
      <c r="V174" s="68"/>
      <c r="W174" s="68"/>
      <c r="X174" s="68"/>
      <c r="Y174" s="68"/>
      <c r="Z174" s="68"/>
      <c r="AA174" s="68"/>
      <c r="AB174" s="68"/>
    </row>
    <row r="175" spans="2:28" ht="18.75" x14ac:dyDescent="0.4">
      <c r="B175" s="47"/>
      <c r="C175" s="43" t="s">
        <v>10</v>
      </c>
      <c r="E175" s="68">
        <v>4.97512437810945E-3</v>
      </c>
      <c r="F175" s="68">
        <v>2.4875621890547199E-2</v>
      </c>
      <c r="G175" s="68">
        <v>2.4875621890547199E-2</v>
      </c>
      <c r="H175" s="68">
        <v>4.97512437810945E-3</v>
      </c>
      <c r="I175" s="68">
        <v>9.9502487562189001E-3</v>
      </c>
      <c r="J175" s="68">
        <v>0</v>
      </c>
      <c r="K175" s="68">
        <v>1.99004975124378E-2</v>
      </c>
      <c r="L175" s="68">
        <v>1.99004975124378E-2</v>
      </c>
      <c r="M175" s="68">
        <v>2.9850746268656699E-2</v>
      </c>
      <c r="N175" s="68">
        <v>3.98009950248756E-2</v>
      </c>
      <c r="O175" s="68">
        <v>4.9751243781094502E-2</v>
      </c>
      <c r="P175" s="68">
        <v>7.4626865671641701E-2</v>
      </c>
      <c r="Q175" s="68">
        <v>5.9701492537313397E-2</v>
      </c>
      <c r="R175" s="68">
        <v>6.9651741293532299E-2</v>
      </c>
      <c r="S175" s="68">
        <v>4.9751243781094502E-2</v>
      </c>
      <c r="T175" s="68">
        <v>3.4825870646766101E-2</v>
      </c>
      <c r="U175" s="68">
        <v>8.45771144278607E-2</v>
      </c>
      <c r="V175" s="68">
        <v>9.4527363184079602E-2</v>
      </c>
      <c r="W175" s="68">
        <v>5.4726368159203898E-2</v>
      </c>
      <c r="X175" s="68">
        <v>3.98009950248756E-2</v>
      </c>
      <c r="Y175" s="68">
        <v>6.9651741293532299E-2</v>
      </c>
      <c r="Z175" s="68">
        <v>4.4776119402985003E-2</v>
      </c>
      <c r="AA175" s="68">
        <v>7.4626865671641701E-2</v>
      </c>
      <c r="AB175" s="68">
        <v>1.99004975124378E-2</v>
      </c>
    </row>
    <row r="176" spans="2:28" ht="18.75" x14ac:dyDescent="0.4">
      <c r="B176" s="47"/>
      <c r="C176" s="43" t="s">
        <v>14</v>
      </c>
      <c r="E176" s="68">
        <v>8.2079343365253007E-3</v>
      </c>
      <c r="F176" s="68">
        <v>1.3679890560875501E-2</v>
      </c>
      <c r="G176" s="68">
        <v>1.7783857729138101E-2</v>
      </c>
      <c r="H176" s="68">
        <v>8.2079343365253007E-3</v>
      </c>
      <c r="I176" s="68">
        <v>6.8399452804377503E-3</v>
      </c>
      <c r="J176" s="68">
        <v>1.7783857729138101E-2</v>
      </c>
      <c r="K176" s="68">
        <v>2.7359781121751001E-2</v>
      </c>
      <c r="L176" s="68">
        <v>2.18878248974008E-2</v>
      </c>
      <c r="M176" s="68">
        <v>4.1039671682626497E-2</v>
      </c>
      <c r="N176" s="68">
        <v>4.6511627906976702E-2</v>
      </c>
      <c r="O176" s="68">
        <v>5.6087551299589603E-2</v>
      </c>
      <c r="P176" s="68">
        <v>7.2503419972640204E-2</v>
      </c>
      <c r="Q176" s="68">
        <v>7.1135430916552597E-2</v>
      </c>
      <c r="R176" s="68">
        <v>5.6087551299589603E-2</v>
      </c>
      <c r="S176" s="68">
        <v>6.2927496580027303E-2</v>
      </c>
      <c r="T176" s="68">
        <v>4.9247606019151798E-2</v>
      </c>
      <c r="U176" s="68">
        <v>8.4815321477428096E-2</v>
      </c>
      <c r="V176" s="68">
        <v>5.33515731874145E-2</v>
      </c>
      <c r="W176" s="68">
        <v>5.4719562243502003E-2</v>
      </c>
      <c r="X176" s="68">
        <v>6.1559507523939801E-2</v>
      </c>
      <c r="Y176" s="68">
        <v>5.19835841313269E-2</v>
      </c>
      <c r="Z176" s="68">
        <v>4.1039671682626497E-2</v>
      </c>
      <c r="AA176" s="68">
        <v>5.19835841313269E-2</v>
      </c>
      <c r="AB176" s="68">
        <v>2.3255813953488299E-2</v>
      </c>
    </row>
    <row r="177" spans="2:28" ht="18.75" x14ac:dyDescent="0.4">
      <c r="B177" s="47"/>
      <c r="C177" s="43" t="s">
        <v>18</v>
      </c>
      <c r="E177" s="68">
        <v>1.1111111111111099E-2</v>
      </c>
      <c r="F177" s="68">
        <v>5.5555555555555497E-3</v>
      </c>
      <c r="G177" s="68">
        <v>9.2592592592592501E-3</v>
      </c>
      <c r="H177" s="68">
        <v>1.29629629629629E-2</v>
      </c>
      <c r="I177" s="68">
        <v>1.1111111111111099E-2</v>
      </c>
      <c r="J177" s="68">
        <v>1.1111111111111099E-2</v>
      </c>
      <c r="K177" s="68">
        <v>2.96296296296296E-2</v>
      </c>
      <c r="L177" s="68">
        <v>1.85185185185185E-2</v>
      </c>
      <c r="M177" s="68">
        <v>4.0740740740740702E-2</v>
      </c>
      <c r="N177" s="68">
        <v>6.6666666666666596E-2</v>
      </c>
      <c r="O177" s="68">
        <v>5.1851851851851802E-2</v>
      </c>
      <c r="P177" s="68">
        <v>7.0370370370370305E-2</v>
      </c>
      <c r="Q177" s="68">
        <v>6.4814814814814797E-2</v>
      </c>
      <c r="R177" s="68">
        <v>6.8518518518518506E-2</v>
      </c>
      <c r="S177" s="68">
        <v>6.8518518518518506E-2</v>
      </c>
      <c r="T177" s="68">
        <v>7.4074074074074001E-2</v>
      </c>
      <c r="U177" s="68">
        <v>5.5555555555555497E-2</v>
      </c>
      <c r="V177" s="68">
        <v>6.1111111111111102E-2</v>
      </c>
      <c r="W177" s="68">
        <v>4.6296296296296301E-2</v>
      </c>
      <c r="X177" s="68">
        <v>7.0370370370370305E-2</v>
      </c>
      <c r="Y177" s="68">
        <v>5.5555555555555497E-2</v>
      </c>
      <c r="Z177" s="68">
        <v>3.7037037037037E-2</v>
      </c>
      <c r="AA177" s="68">
        <v>4.2592592592592501E-2</v>
      </c>
      <c r="AB177" s="68">
        <v>1.6666666666666601E-2</v>
      </c>
    </row>
    <row r="178" spans="2:28" ht="18.75" x14ac:dyDescent="0.4">
      <c r="B178" s="47"/>
      <c r="C178" s="43" t="s">
        <v>22</v>
      </c>
      <c r="E178" s="68">
        <v>1.3661202185792301E-2</v>
      </c>
      <c r="F178" s="68">
        <v>8.1967213114754103E-3</v>
      </c>
      <c r="G178" s="68">
        <v>1.3661202185792301E-2</v>
      </c>
      <c r="H178" s="68">
        <v>1.09289617486338E-2</v>
      </c>
      <c r="I178" s="68">
        <v>8.1967213114754103E-3</v>
      </c>
      <c r="J178" s="68">
        <v>1.63934426229508E-2</v>
      </c>
      <c r="K178" s="68">
        <v>1.63934426229508E-2</v>
      </c>
      <c r="L178" s="68">
        <v>2.1857923497267701E-2</v>
      </c>
      <c r="M178" s="68">
        <v>5.1912568306010903E-2</v>
      </c>
      <c r="N178" s="68">
        <v>3.0054644808743099E-2</v>
      </c>
      <c r="O178" s="68">
        <v>4.9180327868852403E-2</v>
      </c>
      <c r="P178" s="68">
        <v>6.5573770491803199E-2</v>
      </c>
      <c r="Q178" s="68">
        <v>5.7377049180327801E-2</v>
      </c>
      <c r="R178" s="68">
        <v>3.55191256830601E-2</v>
      </c>
      <c r="S178" s="68">
        <v>8.7431693989070997E-2</v>
      </c>
      <c r="T178" s="68">
        <v>5.4644808743169397E-2</v>
      </c>
      <c r="U178" s="68">
        <v>5.4644808743169397E-2</v>
      </c>
      <c r="V178" s="68">
        <v>7.3770491803278604E-2</v>
      </c>
      <c r="W178" s="68">
        <v>6.83060109289617E-2</v>
      </c>
      <c r="X178" s="68">
        <v>4.9180327868852403E-2</v>
      </c>
      <c r="Y178" s="68">
        <v>5.7377049180327801E-2</v>
      </c>
      <c r="Z178" s="68">
        <v>7.3770491803278604E-2</v>
      </c>
      <c r="AA178" s="68">
        <v>4.9180327868852403E-2</v>
      </c>
      <c r="AB178" s="68">
        <v>3.2786885245901599E-2</v>
      </c>
    </row>
    <row r="179" spans="2:28" ht="18.75" x14ac:dyDescent="0.4">
      <c r="B179" s="47"/>
      <c r="C179" s="43" t="s">
        <v>26</v>
      </c>
      <c r="E179" s="68">
        <v>1.53846153846153E-2</v>
      </c>
      <c r="F179" s="68">
        <v>5.1282051282051204E-3</v>
      </c>
      <c r="G179" s="68">
        <v>1.53846153846153E-2</v>
      </c>
      <c r="H179" s="68">
        <v>5.1282051282051204E-3</v>
      </c>
      <c r="I179" s="68">
        <v>3.5897435897435798E-2</v>
      </c>
      <c r="J179" s="68">
        <v>1.53846153846153E-2</v>
      </c>
      <c r="K179" s="68">
        <v>2.5641025641025599E-2</v>
      </c>
      <c r="L179" s="68">
        <v>2.5641025641025599E-2</v>
      </c>
      <c r="M179" s="68">
        <v>1.0256410256410199E-2</v>
      </c>
      <c r="N179" s="68">
        <v>4.6153846153846101E-2</v>
      </c>
      <c r="O179" s="68">
        <v>6.6666666666666596E-2</v>
      </c>
      <c r="P179" s="68">
        <v>6.6666666666666596E-2</v>
      </c>
      <c r="Q179" s="68">
        <v>6.6666666666666596E-2</v>
      </c>
      <c r="R179" s="68">
        <v>4.6153846153846101E-2</v>
      </c>
      <c r="S179" s="68">
        <v>7.69230769230769E-2</v>
      </c>
      <c r="T179" s="68">
        <v>8.7179487179487106E-2</v>
      </c>
      <c r="U179" s="68">
        <v>5.1282051282051197E-2</v>
      </c>
      <c r="V179" s="68">
        <v>7.69230769230769E-2</v>
      </c>
      <c r="W179" s="68">
        <v>3.5897435897435798E-2</v>
      </c>
      <c r="X179" s="68">
        <v>3.5897435897435798E-2</v>
      </c>
      <c r="Y179" s="68">
        <v>7.69230769230769E-2</v>
      </c>
      <c r="Z179" s="68">
        <v>6.15384615384615E-2</v>
      </c>
      <c r="AA179" s="68">
        <v>3.0769230769230702E-2</v>
      </c>
      <c r="AB179" s="68">
        <v>2.0512820512820499E-2</v>
      </c>
    </row>
    <row r="180" spans="2:28" ht="18.75" x14ac:dyDescent="0.4">
      <c r="B180" s="47"/>
      <c r="C180" s="43" t="s">
        <v>30</v>
      </c>
      <c r="E180" s="68">
        <v>1.1428571428571401E-2</v>
      </c>
      <c r="F180" s="68">
        <v>5.7142857142857099E-3</v>
      </c>
      <c r="G180" s="68">
        <v>1.7142857142857099E-2</v>
      </c>
      <c r="H180" s="68">
        <v>5.7142857142857099E-3</v>
      </c>
      <c r="I180" s="68">
        <v>1.7142857142857099E-2</v>
      </c>
      <c r="J180" s="68">
        <v>5.7142857142857099E-3</v>
      </c>
      <c r="K180" s="68">
        <v>1.1428571428571401E-2</v>
      </c>
      <c r="L180" s="68">
        <v>2.8571428571428501E-2</v>
      </c>
      <c r="M180" s="68">
        <v>5.14285714285714E-2</v>
      </c>
      <c r="N180" s="68">
        <v>0.04</v>
      </c>
      <c r="O180" s="68">
        <v>0.08</v>
      </c>
      <c r="P180" s="68">
        <v>9.71428571428571E-2</v>
      </c>
      <c r="Q180" s="68">
        <v>0.08</v>
      </c>
      <c r="R180" s="68">
        <v>1.7142857142857099E-2</v>
      </c>
      <c r="S180" s="68">
        <v>6.2857142857142806E-2</v>
      </c>
      <c r="T180" s="68">
        <v>0.04</v>
      </c>
      <c r="U180" s="68">
        <v>4.57142857142857E-2</v>
      </c>
      <c r="V180" s="68">
        <v>9.1428571428571401E-2</v>
      </c>
      <c r="W180" s="68">
        <v>4.57142857142857E-2</v>
      </c>
      <c r="X180" s="68">
        <v>2.8571428571428501E-2</v>
      </c>
      <c r="Y180" s="68">
        <v>5.14285714285714E-2</v>
      </c>
      <c r="Z180" s="68">
        <v>6.8571428571428505E-2</v>
      </c>
      <c r="AA180" s="68">
        <v>5.14285714285714E-2</v>
      </c>
      <c r="AB180" s="68">
        <v>4.57142857142857E-2</v>
      </c>
    </row>
    <row r="181" spans="2:28" ht="18.75" x14ac:dyDescent="0.4">
      <c r="B181" s="47"/>
      <c r="C181" s="43" t="s">
        <v>34</v>
      </c>
      <c r="E181" s="68">
        <v>9.7560975609756097E-3</v>
      </c>
      <c r="F181" s="68">
        <v>9.7560975609756097E-3</v>
      </c>
      <c r="G181" s="68">
        <v>4.8780487804877997E-3</v>
      </c>
      <c r="H181" s="68">
        <v>1.46341463414634E-2</v>
      </c>
      <c r="I181" s="68">
        <v>1.46341463414634E-2</v>
      </c>
      <c r="J181" s="68">
        <v>9.7560975609756097E-3</v>
      </c>
      <c r="K181" s="68">
        <v>2.4390243902439001E-2</v>
      </c>
      <c r="L181" s="68">
        <v>2.92682926829268E-2</v>
      </c>
      <c r="M181" s="68">
        <v>1.9512195121951199E-2</v>
      </c>
      <c r="N181" s="68">
        <v>6.3414634146341395E-2</v>
      </c>
      <c r="O181" s="68">
        <v>4.39024390243902E-2</v>
      </c>
      <c r="P181" s="68">
        <v>7.8048780487804795E-2</v>
      </c>
      <c r="Q181" s="68">
        <v>7.3170731707316999E-2</v>
      </c>
      <c r="R181" s="68">
        <v>5.85365853658536E-2</v>
      </c>
      <c r="S181" s="68">
        <v>9.2682926829268195E-2</v>
      </c>
      <c r="T181" s="68">
        <v>5.85365853658536E-2</v>
      </c>
      <c r="U181" s="68">
        <v>5.85365853658536E-2</v>
      </c>
      <c r="V181" s="68">
        <v>8.7804878048780399E-2</v>
      </c>
      <c r="W181" s="68">
        <v>5.85365853658536E-2</v>
      </c>
      <c r="X181" s="68">
        <v>1.9512195121951199E-2</v>
      </c>
      <c r="Y181" s="68">
        <v>5.85365853658536E-2</v>
      </c>
      <c r="Z181" s="68">
        <v>4.8780487804878002E-2</v>
      </c>
      <c r="AA181" s="68">
        <v>4.39024390243902E-2</v>
      </c>
      <c r="AB181" s="68">
        <v>1.9512195121951199E-2</v>
      </c>
    </row>
    <row r="182" spans="2:28" ht="18.75" x14ac:dyDescent="0.4">
      <c r="B182" s="47"/>
      <c r="C182" s="43" t="s">
        <v>38</v>
      </c>
      <c r="E182" s="68">
        <v>2.5000000000000001E-2</v>
      </c>
      <c r="F182" s="68">
        <v>2.5000000000000001E-2</v>
      </c>
      <c r="G182" s="68">
        <v>2.5000000000000001E-2</v>
      </c>
      <c r="H182" s="68">
        <v>2.5000000000000001E-2</v>
      </c>
      <c r="I182" s="68">
        <v>0.05</v>
      </c>
      <c r="J182" s="68">
        <v>0</v>
      </c>
      <c r="K182" s="68">
        <v>2.5000000000000001E-2</v>
      </c>
      <c r="L182" s="68">
        <v>0</v>
      </c>
      <c r="M182" s="68">
        <v>0</v>
      </c>
      <c r="N182" s="68">
        <v>0.05</v>
      </c>
      <c r="O182" s="68">
        <v>0.05</v>
      </c>
      <c r="P182" s="68">
        <v>7.4999999999999997E-2</v>
      </c>
      <c r="Q182" s="68">
        <v>0.1</v>
      </c>
      <c r="R182" s="68">
        <v>0</v>
      </c>
      <c r="S182" s="68">
        <v>0.1</v>
      </c>
      <c r="T182" s="68">
        <v>0</v>
      </c>
      <c r="U182" s="68">
        <v>7.4999999999999997E-2</v>
      </c>
      <c r="V182" s="68">
        <v>0.125</v>
      </c>
      <c r="W182" s="68">
        <v>2.5000000000000001E-2</v>
      </c>
      <c r="X182" s="68">
        <v>0.05</v>
      </c>
      <c r="Y182" s="68">
        <v>2.5000000000000001E-2</v>
      </c>
      <c r="Z182" s="68">
        <v>0.05</v>
      </c>
      <c r="AA182" s="68">
        <v>7.4999999999999997E-2</v>
      </c>
      <c r="AB182" s="68">
        <v>2.5000000000000001E-2</v>
      </c>
    </row>
    <row r="183" spans="2:28" ht="18.75" x14ac:dyDescent="0.4">
      <c r="B183" s="47"/>
      <c r="C183" s="43" t="s">
        <v>40</v>
      </c>
      <c r="E183" s="68">
        <v>1.2500000000000001E-2</v>
      </c>
      <c r="F183" s="68">
        <v>9.3749999999999997E-3</v>
      </c>
      <c r="G183" s="68">
        <v>6.2500000000000003E-3</v>
      </c>
      <c r="H183" s="68">
        <v>6.2500000000000003E-3</v>
      </c>
      <c r="I183" s="68">
        <v>2.1874999999999999E-2</v>
      </c>
      <c r="J183" s="68">
        <v>1.2500000000000001E-2</v>
      </c>
      <c r="K183" s="68">
        <v>2.1874999999999999E-2</v>
      </c>
      <c r="L183" s="68">
        <v>6.2500000000000003E-3</v>
      </c>
      <c r="M183" s="68">
        <v>3.7499999999999999E-2</v>
      </c>
      <c r="N183" s="68">
        <v>5.6250000000000001E-2</v>
      </c>
      <c r="O183" s="68">
        <v>4.6875E-2</v>
      </c>
      <c r="P183" s="68">
        <v>0.109375</v>
      </c>
      <c r="Q183" s="68">
        <v>7.8125E-2</v>
      </c>
      <c r="R183" s="68">
        <v>2.1874999999999999E-2</v>
      </c>
      <c r="S183" s="68">
        <v>7.8125E-2</v>
      </c>
      <c r="T183" s="68">
        <v>4.6875E-2</v>
      </c>
      <c r="U183" s="68">
        <v>5.6250000000000001E-2</v>
      </c>
      <c r="V183" s="68">
        <v>9.0624999999999997E-2</v>
      </c>
      <c r="W183" s="68">
        <v>5.6250000000000001E-2</v>
      </c>
      <c r="X183" s="68">
        <v>6.8750000000000006E-2</v>
      </c>
      <c r="Y183" s="68">
        <v>4.6875E-2</v>
      </c>
      <c r="Z183" s="68">
        <v>5.3124999999999999E-2</v>
      </c>
      <c r="AA183" s="68">
        <v>3.4375000000000003E-2</v>
      </c>
      <c r="AB183" s="68">
        <v>2.1874999999999999E-2</v>
      </c>
    </row>
    <row r="184" spans="2:28" ht="18.75" x14ac:dyDescent="0.4">
      <c r="B184" s="47"/>
      <c r="C184" s="43" t="s">
        <v>43</v>
      </c>
      <c r="E184" s="68">
        <v>1.6666666666666601E-2</v>
      </c>
      <c r="F184" s="68">
        <v>1.6666666666666601E-2</v>
      </c>
      <c r="G184" s="68">
        <v>5.5555555555555497E-3</v>
      </c>
      <c r="H184" s="68">
        <v>1.1111111111111099E-2</v>
      </c>
      <c r="I184" s="68">
        <v>2.2222222222222199E-2</v>
      </c>
      <c r="J184" s="68">
        <v>5.5555555555555497E-3</v>
      </c>
      <c r="K184" s="68">
        <v>2.2222222222222199E-2</v>
      </c>
      <c r="L184" s="68">
        <v>3.3333333333333298E-2</v>
      </c>
      <c r="M184" s="68">
        <v>2.77777777777777E-2</v>
      </c>
      <c r="N184" s="68">
        <v>3.8888888888888799E-2</v>
      </c>
      <c r="O184" s="68">
        <v>7.7777777777777696E-2</v>
      </c>
      <c r="P184" s="68">
        <v>6.6666666666666596E-2</v>
      </c>
      <c r="Q184" s="68">
        <v>8.8888888888888906E-2</v>
      </c>
      <c r="R184" s="68">
        <v>3.8888888888888799E-2</v>
      </c>
      <c r="S184" s="68">
        <v>0.1</v>
      </c>
      <c r="T184" s="68">
        <v>4.4444444444444398E-2</v>
      </c>
      <c r="U184" s="68">
        <v>4.4444444444444398E-2</v>
      </c>
      <c r="V184" s="68">
        <v>8.3333333333333301E-2</v>
      </c>
      <c r="W184" s="68">
        <v>7.2222222222222202E-2</v>
      </c>
      <c r="X184" s="68">
        <v>3.3333333333333298E-2</v>
      </c>
      <c r="Y184" s="68">
        <v>0.05</v>
      </c>
      <c r="Z184" s="68">
        <v>2.77777777777777E-2</v>
      </c>
      <c r="AA184" s="68">
        <v>5.5555555555555497E-2</v>
      </c>
      <c r="AB184" s="68">
        <v>1.6666666666666601E-2</v>
      </c>
    </row>
    <row r="185" spans="2:28" ht="18.75" x14ac:dyDescent="0.4">
      <c r="B185" s="47"/>
      <c r="C185" s="43" t="s">
        <v>47</v>
      </c>
      <c r="E185" s="68">
        <v>1.48148148148148E-2</v>
      </c>
      <c r="F185" s="68">
        <v>7.4074074074073999E-3</v>
      </c>
      <c r="G185" s="68">
        <v>7.4074074074073999E-3</v>
      </c>
      <c r="H185" s="68">
        <v>7.4074074074073999E-3</v>
      </c>
      <c r="I185" s="68">
        <v>2.96296296296296E-2</v>
      </c>
      <c r="J185" s="68">
        <v>1.48148148148148E-2</v>
      </c>
      <c r="K185" s="68">
        <v>4.4444444444444398E-2</v>
      </c>
      <c r="L185" s="68">
        <v>2.96296296296296E-2</v>
      </c>
      <c r="M185" s="68">
        <v>2.2222222222222199E-2</v>
      </c>
      <c r="N185" s="68">
        <v>7.4074074074074001E-2</v>
      </c>
      <c r="O185" s="68">
        <v>7.4074074074074001E-2</v>
      </c>
      <c r="P185" s="68">
        <v>5.9259259259259199E-2</v>
      </c>
      <c r="Q185" s="68">
        <v>0.125925925925925</v>
      </c>
      <c r="R185" s="68">
        <v>2.2222222222222199E-2</v>
      </c>
      <c r="S185" s="68">
        <v>0.11111111111111099</v>
      </c>
      <c r="T185" s="68">
        <v>5.1851851851851802E-2</v>
      </c>
      <c r="U185" s="68">
        <v>3.7037037037037E-2</v>
      </c>
      <c r="V185" s="68">
        <v>5.9259259259259199E-2</v>
      </c>
      <c r="W185" s="68">
        <v>5.9259259259259199E-2</v>
      </c>
      <c r="X185" s="68">
        <v>7.4074074074073999E-3</v>
      </c>
      <c r="Y185" s="68">
        <v>5.1851851851851802E-2</v>
      </c>
      <c r="Z185" s="68">
        <v>5.1851851851851802E-2</v>
      </c>
      <c r="AA185" s="68">
        <v>3.7037037037037E-2</v>
      </c>
      <c r="AB185" s="68">
        <v>0</v>
      </c>
    </row>
    <row r="186" spans="2:28" ht="18.75" x14ac:dyDescent="0.4">
      <c r="B186" s="47"/>
      <c r="C186" s="43" t="s">
        <v>51</v>
      </c>
      <c r="E186" s="68">
        <v>0</v>
      </c>
      <c r="F186" s="68">
        <v>1.85185185185185E-2</v>
      </c>
      <c r="G186" s="68">
        <v>1.85185185185185E-2</v>
      </c>
      <c r="H186" s="68">
        <v>0</v>
      </c>
      <c r="I186" s="68">
        <v>3.7037037037037E-2</v>
      </c>
      <c r="J186" s="68">
        <v>1.85185185185185E-2</v>
      </c>
      <c r="K186" s="68">
        <v>1.85185185185185E-2</v>
      </c>
      <c r="L186" s="68">
        <v>3.7037037037037E-2</v>
      </c>
      <c r="M186" s="68">
        <v>7.4074074074074001E-2</v>
      </c>
      <c r="N186" s="68">
        <v>5.5555555555555497E-2</v>
      </c>
      <c r="O186" s="68">
        <v>5.5555555555555497E-2</v>
      </c>
      <c r="P186" s="68">
        <v>9.2592592592592601E-2</v>
      </c>
      <c r="Q186" s="68">
        <v>0.11111111111111099</v>
      </c>
      <c r="R186" s="68">
        <v>3.7037037037037E-2</v>
      </c>
      <c r="S186" s="68">
        <v>5.5555555555555497E-2</v>
      </c>
      <c r="T186" s="68">
        <v>3.7037037037037E-2</v>
      </c>
      <c r="U186" s="68">
        <v>5.5555555555555497E-2</v>
      </c>
      <c r="V186" s="68">
        <v>0.11111111111111099</v>
      </c>
      <c r="W186" s="68">
        <v>5.5555555555555497E-2</v>
      </c>
      <c r="X186" s="68">
        <v>1.85185185185185E-2</v>
      </c>
      <c r="Y186" s="68">
        <v>1.85185185185185E-2</v>
      </c>
      <c r="Z186" s="68">
        <v>5.5555555555555497E-2</v>
      </c>
      <c r="AA186" s="68">
        <v>1.85185185185185E-2</v>
      </c>
      <c r="AB186" s="68">
        <v>0</v>
      </c>
    </row>
    <row r="187" spans="2:28" ht="18.75" x14ac:dyDescent="0.4">
      <c r="B187" s="47"/>
      <c r="C187" s="43" t="s">
        <v>55</v>
      </c>
      <c r="E187" s="68">
        <v>0</v>
      </c>
      <c r="F187" s="68">
        <v>2.04081632653061E-2</v>
      </c>
      <c r="G187" s="68">
        <v>2.04081632653061E-2</v>
      </c>
      <c r="H187" s="68">
        <v>0</v>
      </c>
      <c r="I187" s="68">
        <v>6.1224489795918297E-2</v>
      </c>
      <c r="J187" s="68">
        <v>0</v>
      </c>
      <c r="K187" s="68">
        <v>2.04081632653061E-2</v>
      </c>
      <c r="L187" s="68">
        <v>2.04081632653061E-2</v>
      </c>
      <c r="M187" s="68">
        <v>4.08163265306122E-2</v>
      </c>
      <c r="N187" s="68">
        <v>6.1224489795918297E-2</v>
      </c>
      <c r="O187" s="68">
        <v>6.1224489795918297E-2</v>
      </c>
      <c r="P187" s="68">
        <v>0.122448979591836</v>
      </c>
      <c r="Q187" s="68">
        <v>8.1632653061224497E-2</v>
      </c>
      <c r="R187" s="68">
        <v>0</v>
      </c>
      <c r="S187" s="68">
        <v>0.10204081632653</v>
      </c>
      <c r="T187" s="68">
        <v>2.04081632653061E-2</v>
      </c>
      <c r="U187" s="68">
        <v>0.10204081632653</v>
      </c>
      <c r="V187" s="68">
        <v>8.1632653061224497E-2</v>
      </c>
      <c r="W187" s="68">
        <v>6.1224489795918297E-2</v>
      </c>
      <c r="X187" s="68">
        <v>2.04081632653061E-2</v>
      </c>
      <c r="Y187" s="68">
        <v>4.08163265306122E-2</v>
      </c>
      <c r="Z187" s="68">
        <v>4.08163265306122E-2</v>
      </c>
      <c r="AA187" s="68">
        <v>0</v>
      </c>
      <c r="AB187" s="68">
        <v>2.04081632653061E-2</v>
      </c>
    </row>
    <row r="188" spans="2:28" ht="18.75" x14ac:dyDescent="0.4">
      <c r="B188" s="47"/>
      <c r="C188" s="43" t="s">
        <v>59</v>
      </c>
      <c r="E188" s="68">
        <v>0</v>
      </c>
      <c r="F188" s="68">
        <v>0</v>
      </c>
      <c r="G188" s="68">
        <v>3.8461538461538401E-2</v>
      </c>
      <c r="H188" s="68">
        <v>0</v>
      </c>
      <c r="I188" s="68">
        <v>7.69230769230769E-2</v>
      </c>
      <c r="J188" s="68">
        <v>0</v>
      </c>
      <c r="K188" s="68">
        <v>3.8461538461538401E-2</v>
      </c>
      <c r="L188" s="68">
        <v>0</v>
      </c>
      <c r="M188" s="68">
        <v>3.8461538461538401E-2</v>
      </c>
      <c r="N188" s="68">
        <v>3.8461538461538401E-2</v>
      </c>
      <c r="O188" s="68">
        <v>3.8461538461538401E-2</v>
      </c>
      <c r="P188" s="68">
        <v>0.19230769230769201</v>
      </c>
      <c r="Q188" s="68">
        <v>7.69230769230769E-2</v>
      </c>
      <c r="R188" s="68">
        <v>0</v>
      </c>
      <c r="S188" s="68">
        <v>0.115384615384615</v>
      </c>
      <c r="T188" s="68">
        <v>0</v>
      </c>
      <c r="U188" s="68">
        <v>0.115384615384615</v>
      </c>
      <c r="V188" s="68">
        <v>0.115384615384615</v>
      </c>
      <c r="W188" s="68">
        <v>3.8461538461538401E-2</v>
      </c>
      <c r="X188" s="68">
        <v>0</v>
      </c>
      <c r="Y188" s="68">
        <v>0</v>
      </c>
      <c r="Z188" s="68">
        <v>7.69230769230769E-2</v>
      </c>
      <c r="AA188" s="68">
        <v>0</v>
      </c>
      <c r="AB188" s="68">
        <v>0</v>
      </c>
    </row>
    <row r="189" spans="2:28" ht="18.75" x14ac:dyDescent="0.4">
      <c r="B189" s="47"/>
      <c r="C189" s="43" t="s">
        <v>63</v>
      </c>
      <c r="E189" s="68">
        <v>0</v>
      </c>
      <c r="F189" s="68">
        <v>1.1764705882352899E-2</v>
      </c>
      <c r="G189" s="68">
        <v>1.1764705882352899E-2</v>
      </c>
      <c r="H189" s="68">
        <v>0</v>
      </c>
      <c r="I189" s="68">
        <v>3.5294117647058802E-2</v>
      </c>
      <c r="J189" s="68">
        <v>0</v>
      </c>
      <c r="K189" s="68">
        <v>2.3529411764705799E-2</v>
      </c>
      <c r="L189" s="68">
        <v>2.3529411764705799E-2</v>
      </c>
      <c r="M189" s="68">
        <v>2.3529411764705799E-2</v>
      </c>
      <c r="N189" s="68">
        <v>5.8823529411764698E-2</v>
      </c>
      <c r="O189" s="68">
        <v>3.5294117647058802E-2</v>
      </c>
      <c r="P189" s="68">
        <v>7.0588235294117604E-2</v>
      </c>
      <c r="Q189" s="68">
        <v>9.41176470588235E-2</v>
      </c>
      <c r="R189" s="68">
        <v>3.5294117647058802E-2</v>
      </c>
      <c r="S189" s="68">
        <v>9.41176470588235E-2</v>
      </c>
      <c r="T189" s="68">
        <v>0.105882352941176</v>
      </c>
      <c r="U189" s="68">
        <v>3.5294117647058802E-2</v>
      </c>
      <c r="V189" s="68">
        <v>5.8823529411764698E-2</v>
      </c>
      <c r="W189" s="68">
        <v>2.3529411764705799E-2</v>
      </c>
      <c r="X189" s="68">
        <v>5.8823529411764698E-2</v>
      </c>
      <c r="Y189" s="68">
        <v>5.8823529411764698E-2</v>
      </c>
      <c r="Z189" s="68">
        <v>5.8823529411764698E-2</v>
      </c>
      <c r="AA189" s="68">
        <v>5.8823529411764698E-2</v>
      </c>
      <c r="AB189" s="68">
        <v>2.3529411764705799E-2</v>
      </c>
    </row>
  </sheetData>
  <mergeCells count="2">
    <mergeCell ref="E43:K43"/>
    <mergeCell ref="M43:S43"/>
  </mergeCells>
  <phoneticPr fontId="2"/>
  <pageMargins left="0.23622047244094491" right="0.23622047244094491" top="1.1417322834645669" bottom="0.74803149606299213" header="0.31496062992125984" footer="0.31496062992125984"/>
  <pageSetup paperSize="9" scale="62" fitToHeight="0" orientation="portrait" r:id="rId1"/>
  <headerFooter>
    <oddHeader>&amp;C&amp;G&amp;R&amp;A</oddHeader>
    <oddFooter>&amp;C&amp;G</oddFooter>
  </headerFooter>
  <rowBreaks count="4" manualBreakCount="4">
    <brk id="41" max="16383" man="1"/>
    <brk id="79" max="16383" man="1"/>
    <brk id="116" max="16383" man="1"/>
    <brk id="153" max="16383" man="1"/>
  </rowBreaks>
  <colBreaks count="1" manualBreakCount="1">
    <brk id="1" max="1048575" man="1"/>
  </colBreaks>
  <legacyDrawingHF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B9040-1954-4444-90C0-C516002E1509}">
  <dimension ref="B2:C8"/>
  <sheetViews>
    <sheetView workbookViewId="0"/>
  </sheetViews>
  <sheetFormatPr defaultColWidth="9" defaultRowHeight="18.75" x14ac:dyDescent="0.4"/>
  <cols>
    <col min="1" max="1" width="2.625" style="3" customWidth="1"/>
    <col min="2" max="2" width="19" style="3" customWidth="1"/>
    <col min="3" max="3" width="40.5" style="3" bestFit="1" customWidth="1"/>
    <col min="4" max="16384" width="9" style="3"/>
  </cols>
  <sheetData>
    <row r="2" spans="2:3" ht="30" customHeight="1" x14ac:dyDescent="0.4">
      <c r="B2" s="34" t="s">
        <v>247</v>
      </c>
      <c r="C2" s="33" t="s">
        <v>248</v>
      </c>
    </row>
    <row r="3" spans="2:3" ht="30" customHeight="1" x14ac:dyDescent="0.4">
      <c r="B3" s="34" t="s">
        <v>249</v>
      </c>
      <c r="C3" s="33" t="s">
        <v>250</v>
      </c>
    </row>
    <row r="4" spans="2:3" ht="30" customHeight="1" x14ac:dyDescent="0.4">
      <c r="B4" s="34" t="s">
        <v>251</v>
      </c>
      <c r="C4" s="33" t="s">
        <v>252</v>
      </c>
    </row>
    <row r="5" spans="2:3" ht="30" customHeight="1" x14ac:dyDescent="0.4">
      <c r="B5" s="34" t="s">
        <v>253</v>
      </c>
      <c r="C5" s="33" t="s">
        <v>254</v>
      </c>
    </row>
    <row r="6" spans="2:3" ht="30" customHeight="1" x14ac:dyDescent="0.4">
      <c r="B6" s="34" t="s">
        <v>255</v>
      </c>
      <c r="C6" s="33" t="s">
        <v>260</v>
      </c>
    </row>
    <row r="7" spans="2:3" ht="30" customHeight="1" x14ac:dyDescent="0.4">
      <c r="B7" s="34" t="s">
        <v>256</v>
      </c>
      <c r="C7" s="33" t="s">
        <v>258</v>
      </c>
    </row>
    <row r="8" spans="2:3" ht="30" customHeight="1" x14ac:dyDescent="0.4">
      <c r="B8" s="34" t="s">
        <v>257</v>
      </c>
      <c r="C8" s="33" t="s">
        <v>259</v>
      </c>
    </row>
  </sheetData>
  <phoneticPr fontId="2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e21fe398-9b07-4dc8-8b1b-a0e6caa212d5" xsi:nil="true"/>
    <lcf76f155ced4ddcb4097134ff3c332f xmlns="43fdad2b-e4e9-4fc7-9000-2eab0c143988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387E809CDC2374AB07DE8EE6ED7E46B" ma:contentTypeVersion="16" ma:contentTypeDescription="新しいドキュメントを作成します。" ma:contentTypeScope="" ma:versionID="c6fe987fdfb12d6a9fb8e4046cb559ae">
  <xsd:schema xmlns:xsd="http://www.w3.org/2001/XMLSchema" xmlns:xs="http://www.w3.org/2001/XMLSchema" xmlns:p="http://schemas.microsoft.com/office/2006/metadata/properties" xmlns:ns2="43fdad2b-e4e9-4fc7-9000-2eab0c143988" xmlns:ns3="e21fe398-9b07-4dc8-8b1b-a0e6caa212d5" targetNamespace="http://schemas.microsoft.com/office/2006/metadata/properties" ma:root="true" ma:fieldsID="70d8bc522a387096c81e4291b3c634a0" ns2:_="" ns3:_="">
    <xsd:import namespace="43fdad2b-e4e9-4fc7-9000-2eab0c143988"/>
    <xsd:import namespace="e21fe398-9b07-4dc8-8b1b-a0e6caa212d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OCR" minOccurs="0"/>
                <xsd:element ref="ns2:MediaLengthInSecond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fdad2b-e4e9-4fc7-9000-2eab0c14398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7" nillable="true" ma:displayName="Length (seconds)" ma:internalName="MediaLengthInSeconds" ma:readOnly="true">
      <xsd:simpleType>
        <xsd:restriction base="dms:Unknown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画像タグ" ma:readOnly="false" ma:fieldId="{5cf76f15-5ced-4ddc-b409-7134ff3c332f}" ma:taxonomyMulti="true" ma:sspId="5858afc8-8294-4b16-8b7d-0dc1affde7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21fe398-9b07-4dc8-8b1b-a0e6caa212d5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afd1d1c1-3c6c-46fb-9449-25d366752c6d}" ma:internalName="TaxCatchAll" ma:showField="CatchAllData" ma:web="e21fe398-9b07-4dc8-8b1b-a0e6caa212d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A6A501E-7ACA-45FC-8EB3-0DF92BA8CA3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CAA2C76-11F1-41BB-87E2-727ED550C805}">
  <ds:schemaRefs>
    <ds:schemaRef ds:uri="http://purl.org/dc/terms/"/>
    <ds:schemaRef ds:uri="e21fe398-9b07-4dc8-8b1b-a0e6caa212d5"/>
    <ds:schemaRef ds:uri="http://purl.org/dc/dcmitype/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43fdad2b-e4e9-4fc7-9000-2eab0c143988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8C27DD33-AA76-4F3C-A333-B01BEF1CD1A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3fdad2b-e4e9-4fc7-9000-2eab0c143988"/>
    <ds:schemaRef ds:uri="e21fe398-9b07-4dc8-8b1b-a0e6caa212d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52</vt:i4>
      </vt:variant>
      <vt:variant>
        <vt:lpstr>名前付き一覧</vt:lpstr>
      </vt:variant>
      <vt:variant>
        <vt:i4>44</vt:i4>
      </vt:variant>
    </vt:vector>
  </HeadingPairs>
  <TitlesOfParts>
    <vt:vector size="96" baseType="lpstr">
      <vt:lpstr>■目次</vt:lpstr>
      <vt:lpstr>【全体】</vt:lpstr>
      <vt:lpstr>【職種】営業系</vt:lpstr>
      <vt:lpstr>【職種】技術系_ソフトウェアなど</vt:lpstr>
      <vt:lpstr>【職種】技術系_電気など</vt:lpstr>
      <vt:lpstr>【職種】製造系</vt:lpstr>
      <vt:lpstr>【職種】建築・土木系</vt:lpstr>
      <vt:lpstr>【職種】事務・企画系</vt:lpstr>
      <vt:lpstr>【職種】販サ飲食</vt:lpstr>
      <vt:lpstr>【職種】クリエイティブ系</vt:lpstr>
      <vt:lpstr>【職種】教育・医療など</vt:lpstr>
      <vt:lpstr>【職種】ドラ警備など</vt:lpstr>
      <vt:lpstr>【職種】公務員・農林漁業系</vt:lpstr>
      <vt:lpstr>【エリア別】年齢（全体）</vt:lpstr>
      <vt:lpstr>【エリア別】属性（全体）</vt:lpstr>
      <vt:lpstr>【エリア別】応募月（全体）</vt:lpstr>
      <vt:lpstr>【エリア別】応募時間（全体）</vt:lpstr>
      <vt:lpstr>【エリア別】沼津市北</vt:lpstr>
      <vt:lpstr>【エリア別】沼津市南</vt:lpstr>
      <vt:lpstr>【エリア別】富士市</vt:lpstr>
      <vt:lpstr>【エリア別】富士宮市</vt:lpstr>
      <vt:lpstr>【エリア別】御殿場市</vt:lpstr>
      <vt:lpstr>【エリア別】裾野市</vt:lpstr>
      <vt:lpstr>【エリア別】三島市</vt:lpstr>
      <vt:lpstr>【エリア別】清水町・長泉町</vt:lpstr>
      <vt:lpstr>【エリア別】静岡街中</vt:lpstr>
      <vt:lpstr>【エリア別】静岡市葵区</vt:lpstr>
      <vt:lpstr>【エリア別】静岡市駿河区</vt:lpstr>
      <vt:lpstr>【エリア別】静岡市清水区</vt:lpstr>
      <vt:lpstr>【エリア別】焼津市</vt:lpstr>
      <vt:lpstr>【エリア別】藤枝市</vt:lpstr>
      <vt:lpstr>【エリア別】島田市</vt:lpstr>
      <vt:lpstr>【エリア別】榛原郡</vt:lpstr>
      <vt:lpstr>【エリア別】牧之原市</vt:lpstr>
      <vt:lpstr>【エリア別】浜松街中</vt:lpstr>
      <vt:lpstr>【エリア別】浜松市中区</vt:lpstr>
      <vt:lpstr>【エリア別】浜松市東区</vt:lpstr>
      <vt:lpstr>【エリア別】浜松市南区</vt:lpstr>
      <vt:lpstr>【エリア別】浜松市西区</vt:lpstr>
      <vt:lpstr>【エリア別】浜松市北区</vt:lpstr>
      <vt:lpstr>【エリア別】浜松市浜北区</vt:lpstr>
      <vt:lpstr>【エリア別】浜松市天竜区</vt:lpstr>
      <vt:lpstr>【エリア別】磐田市</vt:lpstr>
      <vt:lpstr>【エリア別】掛川市</vt:lpstr>
      <vt:lpstr>【エリア別】袋井市</vt:lpstr>
      <vt:lpstr>【エリア別】森町</vt:lpstr>
      <vt:lpstr>【エリア別】菊川市</vt:lpstr>
      <vt:lpstr>【エリア別】御前崎市</vt:lpstr>
      <vt:lpstr>【エリア別】湖西市</vt:lpstr>
      <vt:lpstr>__DATA_JOB</vt:lpstr>
      <vt:lpstr>__DATA_AREA</vt:lpstr>
      <vt:lpstr>__DATA_sheet</vt:lpstr>
      <vt:lpstr>【エリア別】掛川市!Print_Area</vt:lpstr>
      <vt:lpstr>【エリア別】菊川市!Print_Area</vt:lpstr>
      <vt:lpstr>【エリア別】湖西市!Print_Area</vt:lpstr>
      <vt:lpstr>【エリア別】御前崎市!Print_Area</vt:lpstr>
      <vt:lpstr>【エリア別】御殿場市!Print_Area</vt:lpstr>
      <vt:lpstr>【エリア別】三島市!Print_Area</vt:lpstr>
      <vt:lpstr>【エリア別】沼津市南!Print_Area</vt:lpstr>
      <vt:lpstr>【エリア別】沼津市北!Print_Area</vt:lpstr>
      <vt:lpstr>【エリア別】焼津市!Print_Area</vt:lpstr>
      <vt:lpstr>【エリア別】森町!Print_Area</vt:lpstr>
      <vt:lpstr>【エリア別】榛原郡!Print_Area</vt:lpstr>
      <vt:lpstr>【エリア別】裾野市!Print_Area</vt:lpstr>
      <vt:lpstr>【エリア別】清水町・長泉町!Print_Area</vt:lpstr>
      <vt:lpstr>【エリア別】静岡街中!Print_Area</vt:lpstr>
      <vt:lpstr>【エリア別】静岡市葵区!Print_Area</vt:lpstr>
      <vt:lpstr>【エリア別】静岡市駿河区!Print_Area</vt:lpstr>
      <vt:lpstr>【エリア別】静岡市清水区!Print_Area</vt:lpstr>
      <vt:lpstr>'【エリア別】属性（全体）'!Print_Area</vt:lpstr>
      <vt:lpstr>【エリア別】袋井市!Print_Area</vt:lpstr>
      <vt:lpstr>【エリア別】島田市!Print_Area</vt:lpstr>
      <vt:lpstr>【エリア別】藤枝市!Print_Area</vt:lpstr>
      <vt:lpstr>【エリア別】磐田市!Print_Area</vt:lpstr>
      <vt:lpstr>【エリア別】浜松街中!Print_Area</vt:lpstr>
      <vt:lpstr>【エリア別】浜松市西区!Print_Area</vt:lpstr>
      <vt:lpstr>【エリア別】浜松市中区!Print_Area</vt:lpstr>
      <vt:lpstr>【エリア別】浜松市天竜区!Print_Area</vt:lpstr>
      <vt:lpstr>【エリア別】浜松市東区!Print_Area</vt:lpstr>
      <vt:lpstr>【エリア別】浜松市南区!Print_Area</vt:lpstr>
      <vt:lpstr>【エリア別】浜松市浜北区!Print_Area</vt:lpstr>
      <vt:lpstr>【エリア別】浜松市北区!Print_Area</vt:lpstr>
      <vt:lpstr>【エリア別】富士宮市!Print_Area</vt:lpstr>
      <vt:lpstr>【エリア別】富士市!Print_Area</vt:lpstr>
      <vt:lpstr>【エリア別】牧之原市!Print_Area</vt:lpstr>
      <vt:lpstr>【職種】クリエイティブ系!Print_Area</vt:lpstr>
      <vt:lpstr>【職種】ドラ警備など!Print_Area</vt:lpstr>
      <vt:lpstr>【職種】営業系!Print_Area</vt:lpstr>
      <vt:lpstr>【職種】技術系_ソフトウェアなど!Print_Area</vt:lpstr>
      <vt:lpstr>【職種】技術系_電気など!Print_Area</vt:lpstr>
      <vt:lpstr>【職種】教育・医療など!Print_Area</vt:lpstr>
      <vt:lpstr>【職種】建築・土木系!Print_Area</vt:lpstr>
      <vt:lpstr>【職種】公務員・農林漁業系!Print_Area</vt:lpstr>
      <vt:lpstr>【職種】事務・企画系!Print_Area</vt:lpstr>
      <vt:lpstr>【職種】製造系!Print_Area</vt:lpstr>
      <vt:lpstr>【職種】販サ飲食!Print_Area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stomita</dc:creator>
  <cp:keywords/>
  <dc:description/>
  <cp:lastModifiedBy>山本 ゆう子</cp:lastModifiedBy>
  <cp:revision/>
  <cp:lastPrinted>2023-07-10T01:16:12Z</cp:lastPrinted>
  <dcterms:created xsi:type="dcterms:W3CDTF">2018-11-20T01:39:07Z</dcterms:created>
  <dcterms:modified xsi:type="dcterms:W3CDTF">2023-07-10T01:19:38Z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0x010100B387E809CDC2374AB07DE8EE6ED7E46B</vt:lpwstr>
  </property>
  <property fmtid="{D5CDD505-2E9C-101B-9397-08002B2CF9AE}" pid="3" name="MediaServiceImageTags">
    <vt:lpwstr/>
  </property>
</Properties>
</file>